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https://com15.sharepoint.com/sites/TT_TEAMINNOVATIONAuRA/Documents partages/General/__Documents de candidature F2030R/filières/"/>
    </mc:Choice>
  </mc:AlternateContent>
  <xr:revisionPtr revIDLastSave="15" documentId="13_ncr:1_{4A85870C-CA2C-4228-8E86-D88872776CE1}" xr6:coauthVersionLast="47" xr6:coauthVersionMax="47" xr10:uidLastSave="{A66A71C3-A40E-42FE-9815-726DBE1AA60D}"/>
  <workbookProtection workbookAlgorithmName="SHA-512" workbookHashValue="lFJEMBY0cREeC5zv5o9MzviSmgM5WdMqCPUxDbPJZFkjbKKu0dRIIqH5kFhWmtWHNfWwnzZzQ5+m+xJg84dC3A==" workbookSaltValue="9/74jZakcCmQaB86xtKD7w==" workbookSpinCount="100000" lockStructure="1"/>
  <bookViews>
    <workbookView xWindow="-108" yWindow="-108" windowWidth="23256" windowHeight="12456"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<sst xmlns="http://schemas.openxmlformats.org/spreadsheetml/2006/main" count="159" uniqueCount="99">
  <si>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</si>
  <si>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</si>
  <si>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</si>
  <si>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</si>
  <si>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</si>
  <si>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</si>
  <si>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</si>
  <si>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</si>
  <si>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</si>
  <si>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</si>
  <si>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</si>
  <si>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</si>
  <si>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</si>
  <si>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</si>
  <si>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</si>
  <si>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</si>
  <si>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</si>
  <si>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</si>
  <si>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</si>
  <si>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</si>
  <si>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</si>
  <si>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</si>
  <si>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</si>
  <si>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</si>
  <si>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</si>
  <si>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</si>
  <si>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</si>
  <si>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</si>
  <si>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</si>
  <si>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</si>
  <si>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</si>
  <si>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</si>
  <si>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</si>
  <si>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</si>
  <si>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</si>
  <si>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</si>
  <si>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</si>
  <si>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</si>
  <si>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</si>
  <si>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</si>
  <si>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</si>
  <si>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</si>
  <si>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</si>
  <si>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</si>
  <si>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</si>
  <si>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</si>
  <si>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</si>
  <si>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</si>
  <si>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Ingénieur</t>
  </si>
  <si>
    <t>Frais de personnel recruté pour le projet:</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</si>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</sst>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6"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05">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45"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166" fontId="9" fillId="0" borderId="3" xfId="0" applyNumberFormat="1" applyFont="1" applyBorder="1" applyAlignment="1" applyProtection="1">
      <alignment horizontal="left" indent="4"/>
      <protection locked="0"/>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166" fontId="34" fillId="10" borderId="33" xfId="0" applyNumberFormat="1" applyFont="1" applyFill="1" applyBorder="1" applyAlignment="1">
      <alignment horizontal="center" vertical="center"/>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1778000</xdr:colOff>
      <xdr:row>0</xdr:row>
      <xdr:rowOff>0</xdr:rowOff>
    </xdr:from>
    <xdr:to>
      <xdr:col>4</xdr:col>
      <xdr:colOff>519428</xdr:colOff>
      <xdr:row>1</xdr:row>
      <xdr:rowOff>2503839</xdr:rowOff>
    </xdr:to>
    <xdr:pic>
      <xdr:nvPicPr>
        <xdr:cNvPr id="2" name="Image 1">
          <a:extLst>
            <a:ext uri="{FF2B5EF4-FFF2-40B4-BE49-F238E27FC236}">
              <a16:creationId xmlns:a16="http://schemas.microsoft.com/office/drawing/2014/main" id="{D18C5075-BA66-8132-43FA-43DF630C5EB1}"/>
            </a:ext>
          </a:extLst>
        </xdr:cNvPr>
        <xdr:cNvPicPr>
          <a:picLocks noChangeAspect="1"/>
        </xdr:cNvPicPr>
      </xdr:nvPicPr>
      <xdr:blipFill>
        <a:blip xmlns:r="http://schemas.openxmlformats.org/officeDocument/2006/relationships" r:embed="rId1"/>
        <a:stretch>
          <a:fillRect/>
        </a:stretch>
      </xdr:blipFill>
      <xdr:spPr>
        <a:xfrm>
          <a:off x="1989667" y="0"/>
          <a:ext cx="4854361" cy="284250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BU87"/>
  <sheetViews>
    <sheetView showGridLines="0" tabSelected="1" zoomScale="90" zoomScaleNormal="90" zoomScaleSheetLayoutView="59" workbookViewId="0">
      <selection activeCell="F2" sqref="F2"/>
    </sheetView>
  </sheetViews>
  <sheetFormatPr baseColWidth="10" defaultColWidth="11.44140625" defaultRowHeight="10.199999999999999" x14ac:dyDescent="0.2"/>
  <cols>
    <col min="1" max="1" width="3.109375" style="14" customWidth="1"/>
    <col min="2" max="2" width="45.5546875" style="14" customWidth="1"/>
    <col min="3" max="3" width="32.6640625" style="14" customWidth="1"/>
    <col min="4" max="5" width="10.88671875" style="14" customWidth="1"/>
    <col min="6" max="6" width="14" style="14" customWidth="1"/>
    <col min="7" max="8" width="10.88671875" style="14" customWidth="1"/>
    <col min="9" max="10" width="14" style="14" customWidth="1"/>
    <col min="11" max="12" width="10.88671875" style="14" hidden="1" customWidth="1"/>
    <col min="13" max="13" width="14" style="14" hidden="1" customWidth="1"/>
    <col min="14" max="15" width="10.88671875" style="14" hidden="1" customWidth="1"/>
    <col min="16" max="16" width="14" style="14" hidden="1" customWidth="1"/>
    <col min="17" max="18" width="10.88671875" style="14" hidden="1" customWidth="1"/>
    <col min="19" max="19" width="14" style="14" hidden="1" customWidth="1"/>
    <col min="20" max="21" width="10.88671875" style="14" hidden="1" customWidth="1"/>
    <col min="22" max="22" width="14" style="14" hidden="1" customWidth="1"/>
    <col min="23" max="24" width="10.88671875" style="14" hidden="1" customWidth="1"/>
    <col min="25" max="25" width="14" style="14" hidden="1" customWidth="1"/>
    <col min="26" max="27" width="10.88671875" style="14" hidden="1" customWidth="1"/>
    <col min="28" max="28" width="14" style="14" hidden="1" customWidth="1"/>
    <col min="29" max="29" width="14" style="16" hidden="1" customWidth="1"/>
    <col min="30" max="31" width="10.88671875" style="14" hidden="1" customWidth="1"/>
    <col min="32" max="32" width="14" style="14" hidden="1" customWidth="1"/>
    <col min="33" max="34" width="11.44140625" style="14" hidden="1" customWidth="1"/>
    <col min="35" max="35" width="14" style="14" hidden="1" customWidth="1"/>
    <col min="36" max="37" width="11.44140625" style="14" hidden="1" customWidth="1"/>
    <col min="38" max="38" width="14" style="14" hidden="1" customWidth="1"/>
    <col min="39" max="40" width="11.44140625" style="14" hidden="1" customWidth="1"/>
    <col min="41" max="41" width="14" style="14" hidden="1" customWidth="1"/>
    <col min="42" max="43" width="11.44140625" style="14" hidden="1" customWidth="1"/>
    <col min="44" max="44" width="14" style="14" hidden="1" customWidth="1"/>
    <col min="45" max="46" width="11.44140625" style="14" hidden="1" customWidth="1"/>
    <col min="47" max="48" width="14" style="14" hidden="1" customWidth="1"/>
    <col min="49" max="49" width="16.44140625" style="120" hidden="1" customWidth="1"/>
    <col min="50" max="50" width="35.6640625" style="314" hidden="1" customWidth="1"/>
    <col min="51" max="51" width="23.6640625" style="16" hidden="1" customWidth="1"/>
    <col min="52" max="52" width="38.44140625" style="314" hidden="1" customWidth="1"/>
    <col min="53" max="16384" width="11.44140625" style="14"/>
  </cols>
  <sheetData>
    <row r="1" spans="1:55" s="12" customFormat="1" ht="26.4" customHeight="1" x14ac:dyDescent="0.2">
      <c r="AC1" s="15"/>
      <c r="AW1" s="115"/>
      <c r="AX1" s="310"/>
      <c r="AY1" s="15"/>
      <c r="AZ1" s="15"/>
    </row>
    <row r="2" spans="1:55" s="12" customFormat="1" ht="199.8" customHeight="1" x14ac:dyDescent="0.2">
      <c r="AC2" s="15"/>
      <c r="AW2" s="115"/>
      <c r="AX2" s="310"/>
      <c r="AY2" s="15"/>
      <c r="AZ2" s="15"/>
    </row>
    <row r="3" spans="1:55" s="12" customFormat="1" ht="22.5" customHeight="1" x14ac:dyDescent="0.3">
      <c r="C3" s="13" t="s">
        <v>0</v>
      </c>
      <c r="F3" s="2"/>
      <c r="G3" s="2"/>
      <c r="H3" s="2"/>
      <c r="I3" s="2"/>
      <c r="J3" s="2"/>
      <c r="K3" s="2"/>
      <c r="L3" s="2"/>
      <c r="M3" s="2"/>
      <c r="N3" s="2"/>
      <c r="O3" s="2"/>
      <c r="P3" s="2"/>
      <c r="Q3" s="2"/>
      <c r="R3" s="2"/>
      <c r="S3" s="2"/>
      <c r="T3" s="2"/>
      <c r="U3" s="2"/>
      <c r="V3" s="2"/>
      <c r="W3" s="2"/>
      <c r="X3" s="2"/>
      <c r="Y3" s="2"/>
      <c r="Z3" s="2"/>
      <c r="AA3" s="2"/>
      <c r="AB3" s="2"/>
      <c r="AC3" s="15"/>
      <c r="AW3" s="115"/>
      <c r="AX3" s="310"/>
      <c r="AY3" s="15"/>
      <c r="AZ3" s="15"/>
    </row>
    <row r="4" spans="1:55" s="12" customFormat="1" ht="14.25" customHeight="1" x14ac:dyDescent="0.25">
      <c r="C4" s="6" t="s">
        <v>1</v>
      </c>
      <c r="E4" s="1"/>
      <c r="F4" s="1"/>
      <c r="G4" s="1"/>
      <c r="H4" s="1"/>
      <c r="I4" s="1"/>
      <c r="J4" s="1"/>
      <c r="K4" s="1"/>
      <c r="L4" s="1"/>
      <c r="M4" s="1"/>
      <c r="N4" s="1"/>
      <c r="O4" s="1"/>
      <c r="P4" s="1"/>
      <c r="Q4" s="1"/>
      <c r="R4" s="1"/>
      <c r="S4" s="1"/>
      <c r="T4" s="1"/>
      <c r="U4" s="1"/>
      <c r="V4" s="1"/>
      <c r="W4" s="1"/>
      <c r="X4" s="1"/>
      <c r="Y4" s="1"/>
      <c r="Z4" s="1"/>
      <c r="AA4" s="1"/>
      <c r="AB4" s="1"/>
      <c r="AC4" s="15"/>
      <c r="AW4" s="115"/>
      <c r="AX4" s="310"/>
      <c r="AY4" s="15"/>
      <c r="AZ4" s="15"/>
    </row>
    <row r="5" spans="1:55"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0"/>
      <c r="AY5" s="15"/>
      <c r="AZ5" s="15"/>
    </row>
    <row r="6" spans="1:55" ht="17.399999999999999"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0"/>
      <c r="AY6" s="15"/>
      <c r="AZ6" s="15"/>
      <c r="BA6" s="12"/>
      <c r="BB6" s="12"/>
      <c r="BC6" s="12"/>
    </row>
    <row r="7" spans="1:55"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0"/>
      <c r="AY7" s="15"/>
      <c r="AZ7" s="15"/>
      <c r="BA7" s="12"/>
      <c r="BB7" s="12"/>
      <c r="BC7" s="12"/>
    </row>
    <row r="8" spans="1:55" ht="17.399999999999999"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0"/>
      <c r="AY8" s="15"/>
      <c r="AZ8" s="15"/>
      <c r="BA8" s="12"/>
      <c r="BB8" s="12"/>
      <c r="BC8" s="12"/>
    </row>
    <row r="9" spans="1:55" ht="17.25" hidden="1" customHeight="1" x14ac:dyDescent="0.2">
      <c r="A9" s="12"/>
      <c r="B9" s="53" t="s">
        <v>4</v>
      </c>
      <c r="C9" s="349"/>
      <c r="D9" s="350"/>
      <c r="E9" s="350"/>
      <c r="F9" s="350"/>
      <c r="G9" s="350"/>
      <c r="H9" s="351"/>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0"/>
      <c r="AY9" s="15"/>
      <c r="AZ9" s="15"/>
      <c r="BA9" s="12"/>
      <c r="BB9" s="12"/>
      <c r="BC9" s="12"/>
    </row>
    <row r="10" spans="1:55" ht="22.95" hidden="1" customHeight="1" x14ac:dyDescent="0.2">
      <c r="A10" s="12"/>
      <c r="B10" s="79" t="s">
        <v>5</v>
      </c>
      <c r="C10" s="355"/>
      <c r="D10" s="356"/>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0"/>
      <c r="AY10" s="15"/>
      <c r="AZ10" s="15"/>
      <c r="BA10" s="12"/>
      <c r="BB10" s="12"/>
      <c r="BC10" s="12"/>
    </row>
    <row r="11" spans="1:55" ht="17.25" hidden="1" customHeight="1" x14ac:dyDescent="0.2">
      <c r="A11" s="12"/>
      <c r="B11" s="53" t="s">
        <v>7</v>
      </c>
      <c r="C11" s="352"/>
      <c r="D11" s="353"/>
      <c r="E11" s="353"/>
      <c r="F11" s="353"/>
      <c r="G11" s="353"/>
      <c r="H11" s="354"/>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0"/>
      <c r="AY11" s="15"/>
      <c r="AZ11" s="15"/>
      <c r="BA11" s="12"/>
      <c r="BB11" s="12"/>
      <c r="BC11" s="12"/>
    </row>
    <row r="12" spans="1:55" ht="17.25" hidden="1" customHeight="1" x14ac:dyDescent="0.2">
      <c r="A12" s="12"/>
      <c r="B12" s="53" t="s">
        <v>8</v>
      </c>
      <c r="C12" s="352"/>
      <c r="D12" s="353"/>
      <c r="E12" s="353"/>
      <c r="F12" s="353"/>
      <c r="G12" s="353"/>
      <c r="H12" s="354"/>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0"/>
      <c r="AY12" s="15"/>
      <c r="AZ12" s="15"/>
      <c r="BA12" s="12"/>
      <c r="BB12" s="12"/>
      <c r="BC12" s="12"/>
    </row>
    <row r="13" spans="1:55" ht="9" hidden="1" customHeigh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0"/>
      <c r="AY13" s="15"/>
      <c r="AZ13" s="15"/>
      <c r="BA13" s="12"/>
      <c r="BB13" s="12"/>
      <c r="BC13" s="12"/>
    </row>
    <row r="14" spans="1:55" ht="8.4"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0"/>
      <c r="AY14" s="15"/>
      <c r="AZ14" s="15"/>
      <c r="BA14" s="12"/>
      <c r="BB14" s="12"/>
      <c r="BC14" s="12"/>
    </row>
    <row r="15" spans="1:55" s="16" customFormat="1" ht="18" customHeight="1" x14ac:dyDescent="0.25">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0"/>
      <c r="AY15" s="15"/>
      <c r="AZ15" s="15"/>
      <c r="BA15" s="15"/>
      <c r="BB15" s="15"/>
    </row>
    <row r="16" spans="1:55" s="15" customFormat="1" ht="6.75" customHeight="1" thickBot="1" x14ac:dyDescent="0.3">
      <c r="D16" s="359"/>
      <c r="E16" s="359"/>
      <c r="F16" s="359"/>
      <c r="G16" s="359"/>
      <c r="H16" s="359"/>
      <c r="I16" s="359"/>
      <c r="J16" s="108"/>
      <c r="K16" s="4"/>
      <c r="L16" s="4"/>
      <c r="M16" s="4"/>
      <c r="N16" s="4"/>
      <c r="O16" s="4"/>
      <c r="P16" s="4"/>
      <c r="Q16" s="4"/>
      <c r="R16" s="4"/>
      <c r="S16" s="4"/>
      <c r="T16" s="4"/>
      <c r="U16" s="4"/>
      <c r="V16" s="4"/>
      <c r="W16" s="4"/>
      <c r="X16" s="4"/>
      <c r="Y16" s="4"/>
      <c r="Z16" s="4"/>
      <c r="AA16" s="4"/>
      <c r="AB16" s="4"/>
      <c r="AW16" s="115"/>
      <c r="AX16" s="310"/>
    </row>
    <row r="17" spans="1:73" s="15" customFormat="1" ht="27.6" customHeight="1" thickBot="1" x14ac:dyDescent="0.3">
      <c r="D17" s="360"/>
      <c r="E17" s="360"/>
      <c r="F17" s="360"/>
      <c r="G17" s="360"/>
      <c r="H17" s="360"/>
      <c r="I17" s="360"/>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1"/>
      <c r="AY17" s="80" t="s">
        <v>12</v>
      </c>
      <c r="AZ17" s="80"/>
    </row>
    <row r="18" spans="1:73" s="15" customFormat="1" ht="24" customHeight="1" thickBot="1" x14ac:dyDescent="0.3">
      <c r="D18" s="372" t="s">
        <v>13</v>
      </c>
      <c r="E18" s="373"/>
      <c r="F18" s="373"/>
      <c r="G18" s="373"/>
      <c r="H18" s="373"/>
      <c r="I18" s="373"/>
      <c r="J18" s="374"/>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0"/>
    </row>
    <row r="19" spans="1:73" s="15" customFormat="1" ht="14.4" customHeight="1" thickBot="1" x14ac:dyDescent="0.3">
      <c r="D19" s="375"/>
      <c r="E19" s="376"/>
      <c r="F19" s="376"/>
      <c r="G19" s="376"/>
      <c r="H19" s="376"/>
      <c r="I19" s="376"/>
      <c r="J19" s="377"/>
      <c r="K19" s="121" t="s">
        <v>16</v>
      </c>
      <c r="L19" s="122"/>
      <c r="M19" s="122"/>
      <c r="N19" s="122"/>
      <c r="O19" s="122"/>
      <c r="P19" s="122"/>
      <c r="Q19" s="121" t="s">
        <v>17</v>
      </c>
      <c r="R19" s="122"/>
      <c r="S19" s="122"/>
      <c r="T19" s="122"/>
      <c r="U19" s="122"/>
      <c r="V19" s="123"/>
      <c r="W19" s="265" t="s">
        <v>18</v>
      </c>
      <c r="X19" s="266"/>
      <c r="Y19" s="266"/>
      <c r="Z19" s="266"/>
      <c r="AA19" s="266"/>
      <c r="AB19" s="267"/>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87" t="s">
        <v>22</v>
      </c>
      <c r="AW19" s="402" t="s">
        <v>23</v>
      </c>
      <c r="AX19" s="378" t="s">
        <v>24</v>
      </c>
      <c r="AY19" s="381" t="s">
        <v>25</v>
      </c>
      <c r="AZ19" s="381" t="s">
        <v>26</v>
      </c>
    </row>
    <row r="20" spans="1:73" s="18" customFormat="1" ht="15" customHeight="1" x14ac:dyDescent="0.2">
      <c r="A20" s="17"/>
      <c r="B20" s="393" t="s">
        <v>27</v>
      </c>
      <c r="C20" s="362" t="s">
        <v>28</v>
      </c>
      <c r="D20" s="112" t="s">
        <v>29</v>
      </c>
      <c r="E20" s="111"/>
      <c r="F20" s="113"/>
      <c r="G20" s="112" t="s">
        <v>30</v>
      </c>
      <c r="H20" s="111"/>
      <c r="I20" s="114"/>
      <c r="J20" s="369" t="s">
        <v>31</v>
      </c>
      <c r="K20" s="74"/>
      <c r="L20" s="75" t="s">
        <v>32</v>
      </c>
      <c r="M20" s="361"/>
      <c r="N20" s="361"/>
      <c r="O20" s="361"/>
      <c r="P20" s="361"/>
      <c r="Q20" s="77"/>
      <c r="R20" s="76" t="s">
        <v>33</v>
      </c>
      <c r="S20" s="357"/>
      <c r="T20" s="357"/>
      <c r="U20" s="357"/>
      <c r="V20" s="358"/>
      <c r="W20" s="77"/>
      <c r="X20" s="76" t="s">
        <v>34</v>
      </c>
      <c r="Y20" s="357"/>
      <c r="Z20" s="357"/>
      <c r="AA20" s="357"/>
      <c r="AB20" s="358"/>
      <c r="AC20" s="384" t="s">
        <v>35</v>
      </c>
      <c r="AD20" s="74"/>
      <c r="AE20" s="75" t="s">
        <v>32</v>
      </c>
      <c r="AF20" s="361">
        <f>M20</f>
        <v>0</v>
      </c>
      <c r="AG20" s="361"/>
      <c r="AH20" s="361"/>
      <c r="AI20" s="361"/>
      <c r="AJ20" s="77"/>
      <c r="AK20" s="76" t="s">
        <v>33</v>
      </c>
      <c r="AL20" s="357">
        <f>S20</f>
        <v>0</v>
      </c>
      <c r="AM20" s="357"/>
      <c r="AN20" s="357"/>
      <c r="AO20" s="358"/>
      <c r="AP20" s="77"/>
      <c r="AQ20" s="76" t="s">
        <v>34</v>
      </c>
      <c r="AR20" s="357">
        <f>Y20</f>
        <v>0</v>
      </c>
      <c r="AS20" s="357"/>
      <c r="AT20" s="357"/>
      <c r="AU20" s="358"/>
      <c r="AV20" s="388"/>
      <c r="AW20" s="403"/>
      <c r="AX20" s="379"/>
      <c r="AY20" s="382"/>
      <c r="AZ20" s="382"/>
      <c r="BA20" s="17"/>
      <c r="BB20" s="17"/>
      <c r="BC20" s="17"/>
      <c r="BD20" s="17"/>
      <c r="BE20" s="17"/>
      <c r="BF20" s="17"/>
      <c r="BG20" s="17"/>
      <c r="BH20" s="17"/>
      <c r="BI20" s="17"/>
      <c r="BJ20" s="17"/>
      <c r="BK20" s="17"/>
      <c r="BL20" s="17"/>
      <c r="BM20" s="17"/>
      <c r="BN20" s="17"/>
      <c r="BO20" s="17"/>
      <c r="BP20" s="17"/>
      <c r="BQ20" s="17"/>
      <c r="BR20" s="17"/>
      <c r="BS20" s="17"/>
      <c r="BT20" s="17"/>
      <c r="BU20" s="17"/>
    </row>
    <row r="21" spans="1:73" s="18" customFormat="1" ht="15" customHeight="1" x14ac:dyDescent="0.2">
      <c r="A21" s="17"/>
      <c r="B21" s="394"/>
      <c r="C21" s="363"/>
      <c r="D21" s="49" t="s">
        <v>36</v>
      </c>
      <c r="E21" s="59"/>
      <c r="F21" s="29"/>
      <c r="G21" s="49" t="s">
        <v>37</v>
      </c>
      <c r="H21" s="59"/>
      <c r="I21" s="60"/>
      <c r="J21" s="370"/>
      <c r="K21" s="50"/>
      <c r="L21" s="51" t="s">
        <v>38</v>
      </c>
      <c r="M21" s="357" t="str">
        <f>IF(OR(C10="",M20=""),"",IF(AND(S20="",Y20=""),EDATE(M20,C10),""))</f>
        <v/>
      </c>
      <c r="N21" s="357"/>
      <c r="O21" s="357"/>
      <c r="P21" s="357"/>
      <c r="Q21" s="50"/>
      <c r="R21" s="51" t="s">
        <v>39</v>
      </c>
      <c r="S21" s="357" t="str">
        <f>IF(AND(S20&lt;&gt;"",Y20=""),EDATE(M20,C10),"")</f>
        <v/>
      </c>
      <c r="T21" s="357"/>
      <c r="U21" s="357"/>
      <c r="V21" s="358"/>
      <c r="W21" s="50"/>
      <c r="X21" s="51" t="s">
        <v>40</v>
      </c>
      <c r="Y21" s="390" t="str">
        <f>IF(Y20&lt;&gt;"",EDATE(M20,C10),"")</f>
        <v/>
      </c>
      <c r="Z21" s="390"/>
      <c r="AA21" s="390"/>
      <c r="AB21" s="391"/>
      <c r="AC21" s="384"/>
      <c r="AD21" s="50"/>
      <c r="AE21" s="51" t="s">
        <v>38</v>
      </c>
      <c r="AF21" s="390" t="str">
        <f>M21</f>
        <v/>
      </c>
      <c r="AG21" s="390"/>
      <c r="AH21" s="390"/>
      <c r="AI21" s="390"/>
      <c r="AJ21" s="50"/>
      <c r="AK21" s="51" t="s">
        <v>39</v>
      </c>
      <c r="AL21" s="390" t="str">
        <f>S21</f>
        <v/>
      </c>
      <c r="AM21" s="390"/>
      <c r="AN21" s="390"/>
      <c r="AO21" s="391"/>
      <c r="AP21" s="50"/>
      <c r="AQ21" s="51" t="s">
        <v>40</v>
      </c>
      <c r="AR21" s="390" t="str">
        <f>Y21</f>
        <v/>
      </c>
      <c r="AS21" s="390"/>
      <c r="AT21" s="390"/>
      <c r="AU21" s="391"/>
      <c r="AV21" s="388"/>
      <c r="AW21" s="403"/>
      <c r="AX21" s="379"/>
      <c r="AY21" s="382"/>
      <c r="AZ21" s="382"/>
      <c r="BA21" s="17"/>
      <c r="BB21" s="17"/>
      <c r="BC21" s="17"/>
      <c r="BD21" s="17"/>
      <c r="BE21" s="17"/>
      <c r="BF21" s="17"/>
      <c r="BG21" s="17"/>
      <c r="BH21" s="17"/>
      <c r="BI21" s="17"/>
      <c r="BJ21" s="17"/>
      <c r="BK21" s="17"/>
      <c r="BL21" s="17"/>
      <c r="BM21" s="17"/>
      <c r="BN21" s="17"/>
      <c r="BO21" s="17"/>
      <c r="BP21" s="17"/>
      <c r="BQ21" s="17"/>
      <c r="BR21" s="17"/>
      <c r="BS21" s="17"/>
      <c r="BT21" s="17"/>
      <c r="BU21" s="17"/>
    </row>
    <row r="22" spans="1:73" s="18" customFormat="1" ht="15" customHeight="1" x14ac:dyDescent="0.2">
      <c r="A22" s="17"/>
      <c r="B22" s="394"/>
      <c r="C22" s="363"/>
      <c r="D22" s="400" t="s">
        <v>41</v>
      </c>
      <c r="E22" s="401"/>
      <c r="F22" s="401"/>
      <c r="G22" s="400" t="s">
        <v>41</v>
      </c>
      <c r="H22" s="401"/>
      <c r="I22" s="401"/>
      <c r="J22" s="370"/>
      <c r="K22" s="367" t="s">
        <v>42</v>
      </c>
      <c r="L22" s="368"/>
      <c r="M22" s="368"/>
      <c r="N22" s="365" t="s">
        <v>43</v>
      </c>
      <c r="O22" s="366"/>
      <c r="P22" s="366"/>
      <c r="Q22" s="367" t="s">
        <v>42</v>
      </c>
      <c r="R22" s="368"/>
      <c r="S22" s="368"/>
      <c r="T22" s="365" t="s">
        <v>43</v>
      </c>
      <c r="U22" s="366"/>
      <c r="V22" s="386"/>
      <c r="W22" s="367" t="s">
        <v>42</v>
      </c>
      <c r="X22" s="368"/>
      <c r="Y22" s="368"/>
      <c r="Z22" s="365" t="s">
        <v>43</v>
      </c>
      <c r="AA22" s="366"/>
      <c r="AB22" s="386"/>
      <c r="AC22" s="384"/>
      <c r="AD22" s="367" t="s">
        <v>42</v>
      </c>
      <c r="AE22" s="368"/>
      <c r="AF22" s="368"/>
      <c r="AG22" s="365" t="s">
        <v>43</v>
      </c>
      <c r="AH22" s="366"/>
      <c r="AI22" s="366"/>
      <c r="AJ22" s="367" t="s">
        <v>42</v>
      </c>
      <c r="AK22" s="368"/>
      <c r="AL22" s="368"/>
      <c r="AM22" s="365" t="s">
        <v>43</v>
      </c>
      <c r="AN22" s="366"/>
      <c r="AO22" s="386"/>
      <c r="AP22" s="367" t="s">
        <v>42</v>
      </c>
      <c r="AQ22" s="368"/>
      <c r="AR22" s="368"/>
      <c r="AS22" s="365" t="s">
        <v>43</v>
      </c>
      <c r="AT22" s="366"/>
      <c r="AU22" s="386"/>
      <c r="AV22" s="388"/>
      <c r="AW22" s="403"/>
      <c r="AX22" s="379"/>
      <c r="AY22" s="382"/>
      <c r="AZ22" s="382"/>
      <c r="BA22" s="17"/>
      <c r="BB22" s="17"/>
      <c r="BC22" s="17"/>
      <c r="BD22" s="17"/>
      <c r="BE22" s="17"/>
      <c r="BF22" s="17"/>
      <c r="BG22" s="17"/>
      <c r="BH22" s="17"/>
      <c r="BI22" s="17"/>
      <c r="BJ22" s="17"/>
      <c r="BK22" s="17"/>
      <c r="BL22" s="17"/>
      <c r="BM22" s="17"/>
      <c r="BN22" s="17"/>
      <c r="BO22" s="17"/>
      <c r="BP22" s="17"/>
      <c r="BQ22" s="17"/>
      <c r="BR22" s="17"/>
      <c r="BS22" s="17"/>
      <c r="BT22" s="17"/>
      <c r="BU22" s="17"/>
    </row>
    <row r="23" spans="1:73" s="18" customFormat="1" ht="34.200000000000003" customHeight="1" thickBot="1" x14ac:dyDescent="0.25">
      <c r="A23" s="17"/>
      <c r="B23" s="395"/>
      <c r="C23" s="364"/>
      <c r="D23" s="82" t="s">
        <v>44</v>
      </c>
      <c r="E23" s="83" t="s">
        <v>45</v>
      </c>
      <c r="F23" s="84" t="s">
        <v>46</v>
      </c>
      <c r="G23" s="82" t="s">
        <v>44</v>
      </c>
      <c r="H23" s="83" t="s">
        <v>45</v>
      </c>
      <c r="I23" s="85" t="s">
        <v>46</v>
      </c>
      <c r="J23" s="371"/>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8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89"/>
      <c r="AW23" s="404"/>
      <c r="AX23" s="380"/>
      <c r="AY23" s="383"/>
      <c r="AZ23" s="383"/>
      <c r="BA23" s="17"/>
      <c r="BB23" s="17"/>
      <c r="BC23" s="17"/>
      <c r="BD23" s="17"/>
      <c r="BE23" s="17"/>
      <c r="BF23" s="17"/>
      <c r="BG23" s="17"/>
      <c r="BH23" s="17"/>
      <c r="BI23" s="17"/>
      <c r="BJ23" s="17"/>
      <c r="BK23" s="17"/>
      <c r="BL23" s="17"/>
      <c r="BM23" s="17"/>
      <c r="BN23" s="17"/>
      <c r="BO23" s="17"/>
      <c r="BP23" s="17"/>
      <c r="BQ23" s="17"/>
      <c r="BR23" s="17"/>
      <c r="BS23" s="17"/>
      <c r="BT23" s="17"/>
      <c r="BU23" s="17"/>
    </row>
    <row r="24" spans="1:73" s="20" customFormat="1" ht="22.2" customHeight="1" x14ac:dyDescent="0.2">
      <c r="A24" s="19"/>
      <c r="B24" s="275" t="s">
        <v>47</v>
      </c>
      <c r="C24" s="276"/>
      <c r="D24" s="124"/>
      <c r="E24" s="125"/>
      <c r="F24" s="277"/>
      <c r="G24" s="125"/>
      <c r="H24" s="125"/>
      <c r="I24" s="277"/>
      <c r="J24" s="278"/>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79"/>
      <c r="AX24" s="321"/>
      <c r="AY24" s="280"/>
      <c r="AZ24" s="326"/>
      <c r="BA24" s="19"/>
      <c r="BB24" s="19"/>
      <c r="BC24" s="19"/>
      <c r="BD24" s="19"/>
      <c r="BE24" s="19"/>
      <c r="BF24" s="19"/>
      <c r="BG24" s="19"/>
      <c r="BH24" s="19"/>
      <c r="BI24" s="19"/>
      <c r="BJ24" s="19"/>
      <c r="BK24" s="19"/>
      <c r="BL24" s="19"/>
      <c r="BM24" s="19"/>
      <c r="BN24" s="19"/>
      <c r="BO24" s="19"/>
      <c r="BP24" s="19"/>
      <c r="BQ24" s="19"/>
      <c r="BR24" s="19"/>
      <c r="BS24" s="19"/>
      <c r="BT24" s="19"/>
      <c r="BU24" s="19"/>
    </row>
    <row r="25" spans="1:73"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69">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1">
        <f>SUM(AF25+AI25+AL25+AO25+AR25+AU25)</f>
        <v>0</v>
      </c>
      <c r="AW25" s="273" t="str">
        <f>IFERROR((AV25-AC25)/AC25,"")</f>
        <v/>
      </c>
      <c r="AX25" s="322"/>
      <c r="AY25" s="262">
        <f>AV25</f>
        <v>0</v>
      </c>
      <c r="AZ25" s="327"/>
      <c r="BA25" s="19"/>
      <c r="BB25" s="19"/>
      <c r="BC25" s="19"/>
      <c r="BD25" s="19"/>
      <c r="BE25" s="19"/>
      <c r="BF25" s="19"/>
      <c r="BG25" s="19"/>
      <c r="BH25" s="19"/>
      <c r="BI25" s="19"/>
      <c r="BJ25" s="19"/>
      <c r="BK25" s="19"/>
      <c r="BL25" s="19"/>
      <c r="BM25" s="19"/>
      <c r="BN25" s="19"/>
      <c r="BO25" s="19"/>
      <c r="BP25" s="19"/>
      <c r="BQ25" s="19"/>
      <c r="BR25" s="19"/>
      <c r="BS25" s="19"/>
      <c r="BT25" s="19"/>
      <c r="BU25" s="19"/>
    </row>
    <row r="26" spans="1:73"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69">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1">
        <f t="shared" ref="AV26:AV78" si="18">SUM(AF26+AI26+AL26+AO26+AR26+AU26)</f>
        <v>0</v>
      </c>
      <c r="AW26" s="273" t="str">
        <f t="shared" ref="AW26:AW45" si="19">IFERROR((AV26-AC26)/AC26,"")</f>
        <v/>
      </c>
      <c r="AX26" s="322"/>
      <c r="AY26" s="262">
        <f t="shared" ref="AY26:AY34" si="20">AV26</f>
        <v>0</v>
      </c>
      <c r="AZ26" s="327"/>
      <c r="BA26" s="19"/>
      <c r="BB26" s="19"/>
      <c r="BC26" s="19"/>
      <c r="BD26" s="19"/>
      <c r="BE26" s="19"/>
      <c r="BF26" s="19"/>
      <c r="BG26" s="19"/>
      <c r="BH26" s="19"/>
      <c r="BI26" s="19"/>
      <c r="BJ26" s="19"/>
      <c r="BK26" s="19"/>
      <c r="BL26" s="19"/>
      <c r="BM26" s="19"/>
      <c r="BN26" s="19"/>
      <c r="BO26" s="19"/>
      <c r="BP26" s="19"/>
      <c r="BQ26" s="19"/>
      <c r="BR26" s="19"/>
      <c r="BS26" s="19"/>
      <c r="BT26" s="19"/>
      <c r="BU26" s="19"/>
    </row>
    <row r="27" spans="1:73"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69">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1">
        <f t="shared" si="18"/>
        <v>0</v>
      </c>
      <c r="AW27" s="273" t="str">
        <f t="shared" si="19"/>
        <v/>
      </c>
      <c r="AX27" s="322"/>
      <c r="AY27" s="262">
        <f t="shared" si="20"/>
        <v>0</v>
      </c>
      <c r="AZ27" s="327"/>
      <c r="BA27" s="19"/>
      <c r="BB27" s="19"/>
      <c r="BC27" s="19"/>
      <c r="BD27" s="19"/>
      <c r="BE27" s="19"/>
      <c r="BF27" s="19"/>
      <c r="BG27" s="19"/>
      <c r="BH27" s="19"/>
      <c r="BI27" s="19"/>
      <c r="BJ27" s="19"/>
      <c r="BK27" s="19"/>
      <c r="BL27" s="19"/>
      <c r="BM27" s="19"/>
      <c r="BN27" s="19"/>
      <c r="BO27" s="19"/>
      <c r="BP27" s="19"/>
      <c r="BQ27" s="19"/>
      <c r="BR27" s="19"/>
      <c r="BS27" s="19"/>
      <c r="BT27" s="19"/>
      <c r="BU27" s="19"/>
    </row>
    <row r="28" spans="1:73"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69">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1">
        <f t="shared" si="18"/>
        <v>0</v>
      </c>
      <c r="AW28" s="273" t="str">
        <f t="shared" si="19"/>
        <v/>
      </c>
      <c r="AX28" s="322"/>
      <c r="AY28" s="262">
        <f t="shared" si="20"/>
        <v>0</v>
      </c>
      <c r="AZ28" s="327"/>
      <c r="BA28" s="19"/>
      <c r="BB28" s="19"/>
      <c r="BC28" s="19"/>
      <c r="BD28" s="19"/>
      <c r="BE28" s="19"/>
      <c r="BF28" s="19"/>
      <c r="BG28" s="19"/>
      <c r="BH28" s="19"/>
      <c r="BI28" s="19"/>
      <c r="BJ28" s="19"/>
      <c r="BK28" s="19"/>
      <c r="BL28" s="19"/>
      <c r="BM28" s="19"/>
      <c r="BN28" s="19"/>
      <c r="BO28" s="19"/>
      <c r="BP28" s="19"/>
      <c r="BQ28" s="19"/>
      <c r="BR28" s="19"/>
      <c r="BS28" s="19"/>
      <c r="BT28" s="19"/>
      <c r="BU28" s="19"/>
    </row>
    <row r="29" spans="1:73"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69">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1">
        <f t="shared" si="18"/>
        <v>0</v>
      </c>
      <c r="AW29" s="273" t="str">
        <f t="shared" si="19"/>
        <v/>
      </c>
      <c r="AX29" s="322"/>
      <c r="AY29" s="262">
        <f t="shared" si="20"/>
        <v>0</v>
      </c>
      <c r="AZ29" s="327"/>
      <c r="BA29" s="19"/>
      <c r="BB29" s="19"/>
      <c r="BC29" s="19"/>
      <c r="BD29" s="19"/>
      <c r="BE29" s="19"/>
      <c r="BF29" s="19"/>
      <c r="BG29" s="19"/>
      <c r="BH29" s="19"/>
      <c r="BI29" s="19"/>
      <c r="BJ29" s="19"/>
      <c r="BK29" s="19"/>
      <c r="BL29" s="19"/>
      <c r="BM29" s="19"/>
      <c r="BN29" s="19"/>
      <c r="BO29" s="19"/>
      <c r="BP29" s="19"/>
      <c r="BQ29" s="19"/>
      <c r="BR29" s="19"/>
      <c r="BS29" s="19"/>
      <c r="BT29" s="19"/>
      <c r="BU29" s="19"/>
    </row>
    <row r="30" spans="1:73"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69">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1">
        <f t="shared" si="18"/>
        <v>0</v>
      </c>
      <c r="AW30" s="273" t="str">
        <f t="shared" si="19"/>
        <v/>
      </c>
      <c r="AX30" s="322"/>
      <c r="AY30" s="262">
        <f t="shared" si="20"/>
        <v>0</v>
      </c>
      <c r="AZ30" s="327"/>
      <c r="BA30" s="19"/>
      <c r="BB30" s="19"/>
      <c r="BC30" s="19"/>
      <c r="BD30" s="19"/>
      <c r="BE30" s="19"/>
      <c r="BF30" s="19"/>
      <c r="BG30" s="19"/>
      <c r="BH30" s="19"/>
      <c r="BI30" s="19"/>
      <c r="BJ30" s="19"/>
      <c r="BK30" s="19"/>
      <c r="BL30" s="19"/>
      <c r="BM30" s="19"/>
      <c r="BN30" s="19"/>
      <c r="BO30" s="19"/>
      <c r="BP30" s="19"/>
      <c r="BQ30" s="19"/>
      <c r="BR30" s="19"/>
      <c r="BS30" s="19"/>
      <c r="BT30" s="19"/>
      <c r="BU30" s="19"/>
    </row>
    <row r="31" spans="1:73"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69">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1">
        <f t="shared" si="18"/>
        <v>0</v>
      </c>
      <c r="AW31" s="273" t="str">
        <f t="shared" si="19"/>
        <v/>
      </c>
      <c r="AX31" s="322"/>
      <c r="AY31" s="262">
        <f t="shared" si="20"/>
        <v>0</v>
      </c>
      <c r="AZ31" s="327"/>
      <c r="BA31" s="19"/>
      <c r="BB31" s="19"/>
      <c r="BC31" s="19"/>
      <c r="BD31" s="19"/>
      <c r="BE31" s="19"/>
      <c r="BF31" s="19"/>
      <c r="BG31" s="19"/>
      <c r="BH31" s="19"/>
      <c r="BI31" s="19"/>
      <c r="BJ31" s="19"/>
      <c r="BK31" s="19"/>
      <c r="BL31" s="19"/>
      <c r="BM31" s="19"/>
      <c r="BN31" s="19"/>
      <c r="BO31" s="19"/>
      <c r="BP31" s="19"/>
      <c r="BQ31" s="19"/>
      <c r="BR31" s="19"/>
      <c r="BS31" s="19"/>
      <c r="BT31" s="19"/>
      <c r="BU31" s="19"/>
    </row>
    <row r="32" spans="1:73"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69">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1">
        <f t="shared" si="18"/>
        <v>0</v>
      </c>
      <c r="AW32" s="273" t="str">
        <f t="shared" si="19"/>
        <v/>
      </c>
      <c r="AX32" s="322"/>
      <c r="AY32" s="262">
        <f t="shared" si="20"/>
        <v>0</v>
      </c>
      <c r="AZ32" s="327"/>
      <c r="BA32" s="19"/>
      <c r="BB32" s="19"/>
      <c r="BC32" s="19"/>
      <c r="BD32" s="19"/>
      <c r="BE32" s="19"/>
      <c r="BF32" s="19"/>
      <c r="BG32" s="19"/>
      <c r="BH32" s="19"/>
      <c r="BI32" s="19"/>
      <c r="BJ32" s="19"/>
      <c r="BK32" s="19"/>
      <c r="BL32" s="19"/>
      <c r="BM32" s="19"/>
      <c r="BN32" s="19"/>
      <c r="BO32" s="19"/>
      <c r="BP32" s="19"/>
      <c r="BQ32" s="19"/>
      <c r="BR32" s="19"/>
      <c r="BS32" s="19"/>
      <c r="BT32" s="19"/>
      <c r="BU32" s="19"/>
    </row>
    <row r="33" spans="1:73"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69">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1">
        <f t="shared" si="18"/>
        <v>0</v>
      </c>
      <c r="AW33" s="273" t="str">
        <f t="shared" si="19"/>
        <v/>
      </c>
      <c r="AX33" s="322"/>
      <c r="AY33" s="262">
        <f t="shared" si="20"/>
        <v>0</v>
      </c>
      <c r="AZ33" s="327"/>
      <c r="BA33" s="19"/>
      <c r="BB33" s="19"/>
      <c r="BC33" s="19"/>
      <c r="BD33" s="19"/>
      <c r="BE33" s="19"/>
      <c r="BF33" s="19"/>
      <c r="BG33" s="19"/>
      <c r="BH33" s="19"/>
      <c r="BI33" s="19"/>
      <c r="BJ33" s="19"/>
      <c r="BK33" s="19"/>
      <c r="BL33" s="19"/>
      <c r="BM33" s="19"/>
      <c r="BN33" s="19"/>
      <c r="BO33" s="19"/>
      <c r="BP33" s="19"/>
      <c r="BQ33" s="19"/>
      <c r="BR33" s="19"/>
      <c r="BS33" s="19"/>
      <c r="BT33" s="19"/>
      <c r="BU33" s="19"/>
    </row>
    <row r="34" spans="1:73"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69">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1">
        <f t="shared" si="18"/>
        <v>0</v>
      </c>
      <c r="AW34" s="273" t="str">
        <f t="shared" si="19"/>
        <v/>
      </c>
      <c r="AX34" s="322"/>
      <c r="AY34" s="262">
        <f t="shared" si="20"/>
        <v>0</v>
      </c>
      <c r="AZ34" s="327"/>
      <c r="BA34" s="19"/>
      <c r="BB34" s="19"/>
      <c r="BC34" s="19"/>
      <c r="BD34" s="19"/>
      <c r="BE34" s="19"/>
      <c r="BF34" s="19"/>
      <c r="BG34" s="19"/>
      <c r="BH34" s="19"/>
      <c r="BI34" s="19"/>
      <c r="BJ34" s="19"/>
      <c r="BK34" s="19"/>
      <c r="BL34" s="19"/>
      <c r="BM34" s="19"/>
      <c r="BN34" s="19"/>
      <c r="BO34" s="19"/>
      <c r="BP34" s="19"/>
      <c r="BQ34" s="19"/>
      <c r="BR34" s="19"/>
      <c r="BS34" s="19"/>
      <c r="BT34" s="19"/>
      <c r="BU34" s="19"/>
    </row>
    <row r="35" spans="1:73" s="337" customFormat="1" ht="24" hidden="1" customHeight="1" x14ac:dyDescent="0.2">
      <c r="A35" s="336"/>
      <c r="B35" s="268" t="s">
        <v>48</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69"/>
      <c r="AD35" s="143"/>
      <c r="AE35" s="144"/>
      <c r="AF35" s="198"/>
      <c r="AG35" s="150"/>
      <c r="AH35" s="150"/>
      <c r="AI35" s="199"/>
      <c r="AJ35" s="143"/>
      <c r="AK35" s="144"/>
      <c r="AL35" s="144"/>
      <c r="AM35" s="151"/>
      <c r="AN35" s="150"/>
      <c r="AO35" s="199"/>
      <c r="AP35" s="143"/>
      <c r="AQ35" s="144"/>
      <c r="AR35" s="144"/>
      <c r="AS35" s="151"/>
      <c r="AT35" s="150"/>
      <c r="AU35" s="199"/>
      <c r="AV35" s="271"/>
      <c r="AW35" s="273"/>
      <c r="AX35" s="322"/>
      <c r="AY35" s="262"/>
      <c r="AZ35" s="324"/>
      <c r="BA35" s="336"/>
      <c r="BB35" s="336"/>
      <c r="BC35" s="336"/>
      <c r="BD35" s="336"/>
      <c r="BE35" s="336"/>
      <c r="BF35" s="336"/>
      <c r="BG35" s="336"/>
      <c r="BH35" s="336"/>
      <c r="BI35" s="336"/>
      <c r="BJ35" s="336"/>
      <c r="BK35" s="336"/>
      <c r="BL35" s="336"/>
      <c r="BM35" s="336"/>
      <c r="BN35" s="336"/>
      <c r="BO35" s="336"/>
      <c r="BP35" s="336"/>
      <c r="BQ35" s="336"/>
      <c r="BR35" s="336"/>
      <c r="BS35" s="336"/>
      <c r="BT35" s="336"/>
      <c r="BU35" s="336"/>
    </row>
    <row r="36" spans="1:73" s="20" customFormat="1" ht="17.399999999999999" customHeight="1" x14ac:dyDescent="0.2">
      <c r="A36" s="19"/>
      <c r="B36" s="281" t="s">
        <v>49</v>
      </c>
      <c r="C36" s="282"/>
      <c r="D36" s="152"/>
      <c r="E36" s="153"/>
      <c r="F36" s="283"/>
      <c r="G36" s="153"/>
      <c r="H36" s="153"/>
      <c r="I36" s="283"/>
      <c r="J36" s="284"/>
      <c r="K36" s="154"/>
      <c r="L36" s="155"/>
      <c r="M36" s="285"/>
      <c r="N36" s="155"/>
      <c r="O36" s="155"/>
      <c r="P36" s="286"/>
      <c r="Q36" s="154"/>
      <c r="R36" s="155"/>
      <c r="S36" s="287"/>
      <c r="T36" s="156"/>
      <c r="U36" s="155"/>
      <c r="V36" s="286"/>
      <c r="W36" s="154"/>
      <c r="X36" s="155"/>
      <c r="Y36" s="287"/>
      <c r="Z36" s="156"/>
      <c r="AA36" s="155"/>
      <c r="AB36" s="286"/>
      <c r="AC36" s="288"/>
      <c r="AD36" s="289"/>
      <c r="AE36" s="290"/>
      <c r="AF36" s="291"/>
      <c r="AG36" s="290"/>
      <c r="AH36" s="290"/>
      <c r="AI36" s="292"/>
      <c r="AJ36" s="289"/>
      <c r="AK36" s="290"/>
      <c r="AL36" s="293"/>
      <c r="AM36" s="294"/>
      <c r="AN36" s="290"/>
      <c r="AO36" s="292"/>
      <c r="AP36" s="289"/>
      <c r="AQ36" s="290"/>
      <c r="AR36" s="293"/>
      <c r="AS36" s="294"/>
      <c r="AT36" s="290"/>
      <c r="AU36" s="292"/>
      <c r="AV36" s="295"/>
      <c r="AW36" s="296"/>
      <c r="AX36" s="323"/>
      <c r="AY36" s="297"/>
      <c r="AZ36" s="325"/>
      <c r="BA36" s="19"/>
      <c r="BB36" s="19"/>
      <c r="BC36" s="19"/>
      <c r="BD36" s="19"/>
      <c r="BE36" s="19"/>
      <c r="BF36" s="19"/>
      <c r="BG36" s="19"/>
      <c r="BH36" s="19"/>
      <c r="BI36" s="19"/>
      <c r="BJ36" s="19"/>
      <c r="BK36" s="19"/>
      <c r="BL36" s="19"/>
      <c r="BM36" s="19"/>
      <c r="BN36" s="19"/>
      <c r="BO36" s="19"/>
      <c r="BP36" s="19"/>
      <c r="BQ36" s="19"/>
      <c r="BR36" s="19"/>
      <c r="BS36" s="19"/>
      <c r="BT36" s="19"/>
      <c r="BU36" s="19"/>
    </row>
    <row r="37" spans="1:73"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69">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1">
        <f t="shared" si="18"/>
        <v>0</v>
      </c>
      <c r="AW37" s="273" t="str">
        <f t="shared" si="19"/>
        <v/>
      </c>
      <c r="AX37" s="322"/>
      <c r="AY37" s="262">
        <f>AV37</f>
        <v>0</v>
      </c>
      <c r="AZ37" s="327"/>
      <c r="BA37" s="19"/>
      <c r="BB37" s="19"/>
      <c r="BC37" s="19"/>
      <c r="BD37" s="19"/>
      <c r="BE37" s="19"/>
      <c r="BF37" s="19"/>
      <c r="BG37" s="19"/>
      <c r="BH37" s="19"/>
      <c r="BI37" s="19"/>
      <c r="BJ37" s="19"/>
      <c r="BK37" s="19"/>
      <c r="BL37" s="19"/>
      <c r="BM37" s="19"/>
      <c r="BN37" s="19"/>
      <c r="BO37" s="19"/>
      <c r="BP37" s="19"/>
      <c r="BQ37" s="19"/>
      <c r="BR37" s="19"/>
      <c r="BS37" s="19"/>
      <c r="BT37" s="19"/>
      <c r="BU37" s="19"/>
    </row>
    <row r="38" spans="1:73"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69">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1">
        <f t="shared" si="18"/>
        <v>0</v>
      </c>
      <c r="AW38" s="273" t="str">
        <f t="shared" si="19"/>
        <v/>
      </c>
      <c r="AX38" s="322"/>
      <c r="AY38" s="262">
        <f t="shared" ref="AY38:AY45" si="37">AV38</f>
        <v>0</v>
      </c>
      <c r="AZ38" s="327"/>
      <c r="BA38" s="19"/>
      <c r="BB38" s="19"/>
      <c r="BC38" s="19"/>
      <c r="BD38" s="19"/>
      <c r="BE38" s="19"/>
      <c r="BF38" s="19"/>
      <c r="BG38" s="19"/>
      <c r="BH38" s="19"/>
      <c r="BI38" s="19"/>
      <c r="BJ38" s="19"/>
      <c r="BK38" s="19"/>
      <c r="BL38" s="19"/>
      <c r="BM38" s="19"/>
      <c r="BN38" s="19"/>
      <c r="BO38" s="19"/>
      <c r="BP38" s="19"/>
      <c r="BQ38" s="19"/>
      <c r="BR38" s="19"/>
      <c r="BS38" s="19"/>
      <c r="BT38" s="19"/>
      <c r="BU38" s="19"/>
    </row>
    <row r="39" spans="1:73"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69">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1">
        <f t="shared" si="18"/>
        <v>0</v>
      </c>
      <c r="AW39" s="273" t="str">
        <f t="shared" si="19"/>
        <v/>
      </c>
      <c r="AX39" s="322"/>
      <c r="AY39" s="262">
        <f t="shared" si="37"/>
        <v>0</v>
      </c>
      <c r="AZ39" s="327"/>
      <c r="BA39" s="19"/>
      <c r="BB39" s="19"/>
      <c r="BC39" s="19"/>
      <c r="BD39" s="19"/>
      <c r="BE39" s="19"/>
      <c r="BF39" s="19"/>
      <c r="BG39" s="19"/>
      <c r="BH39" s="19"/>
      <c r="BI39" s="19"/>
      <c r="BJ39" s="19"/>
      <c r="BK39" s="19"/>
      <c r="BL39" s="19"/>
      <c r="BM39" s="19"/>
      <c r="BN39" s="19"/>
      <c r="BO39" s="19"/>
      <c r="BP39" s="19"/>
      <c r="BQ39" s="19"/>
      <c r="BR39" s="19"/>
      <c r="BS39" s="19"/>
      <c r="BT39" s="19"/>
      <c r="BU39" s="19"/>
    </row>
    <row r="40" spans="1:73"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69">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1">
        <f t="shared" si="18"/>
        <v>0</v>
      </c>
      <c r="AW40" s="273" t="str">
        <f t="shared" si="19"/>
        <v/>
      </c>
      <c r="AX40" s="322"/>
      <c r="AY40" s="262">
        <f t="shared" si="37"/>
        <v>0</v>
      </c>
      <c r="AZ40" s="327"/>
      <c r="BA40" s="19"/>
      <c r="BB40" s="19"/>
      <c r="BC40" s="19"/>
      <c r="BD40" s="19"/>
      <c r="BE40" s="19"/>
      <c r="BF40" s="19"/>
      <c r="BG40" s="19"/>
      <c r="BH40" s="19"/>
      <c r="BI40" s="19"/>
      <c r="BJ40" s="19"/>
      <c r="BK40" s="19"/>
      <c r="BL40" s="19"/>
      <c r="BM40" s="19"/>
      <c r="BN40" s="19"/>
      <c r="BO40" s="19"/>
      <c r="BP40" s="19"/>
      <c r="BQ40" s="19"/>
      <c r="BR40" s="19"/>
      <c r="BS40" s="19"/>
      <c r="BT40" s="19"/>
      <c r="BU40" s="19"/>
    </row>
    <row r="41" spans="1:73"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69">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1">
        <f t="shared" si="18"/>
        <v>0</v>
      </c>
      <c r="AW41" s="273" t="str">
        <f t="shared" si="19"/>
        <v/>
      </c>
      <c r="AX41" s="322"/>
      <c r="AY41" s="262">
        <f t="shared" si="37"/>
        <v>0</v>
      </c>
      <c r="AZ41" s="327"/>
      <c r="BA41" s="19"/>
      <c r="BB41" s="19"/>
      <c r="BC41" s="19"/>
      <c r="BD41" s="19"/>
      <c r="BE41" s="19"/>
      <c r="BF41" s="19"/>
      <c r="BG41" s="19"/>
      <c r="BH41" s="19"/>
      <c r="BI41" s="19"/>
      <c r="BJ41" s="19"/>
      <c r="BK41" s="19"/>
      <c r="BL41" s="19"/>
      <c r="BM41" s="19"/>
      <c r="BN41" s="19"/>
      <c r="BO41" s="19"/>
      <c r="BP41" s="19"/>
      <c r="BQ41" s="19"/>
      <c r="BR41" s="19"/>
      <c r="BS41" s="19"/>
      <c r="BT41" s="19"/>
      <c r="BU41" s="19"/>
    </row>
    <row r="42" spans="1:73"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69">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1">
        <f t="shared" si="18"/>
        <v>0</v>
      </c>
      <c r="AW42" s="273" t="str">
        <f t="shared" si="19"/>
        <v/>
      </c>
      <c r="AX42" s="322"/>
      <c r="AY42" s="262">
        <f t="shared" si="37"/>
        <v>0</v>
      </c>
      <c r="AZ42" s="327"/>
      <c r="BA42" s="19"/>
      <c r="BB42" s="19"/>
      <c r="BC42" s="19"/>
      <c r="BD42" s="19"/>
      <c r="BE42" s="19"/>
      <c r="BF42" s="19"/>
      <c r="BG42" s="19"/>
      <c r="BH42" s="19"/>
      <c r="BI42" s="19"/>
      <c r="BJ42" s="19"/>
      <c r="BK42" s="19"/>
      <c r="BL42" s="19"/>
      <c r="BM42" s="19"/>
      <c r="BN42" s="19"/>
      <c r="BO42" s="19"/>
      <c r="BP42" s="19"/>
      <c r="BQ42" s="19"/>
      <c r="BR42" s="19"/>
      <c r="BS42" s="19"/>
      <c r="BT42" s="19"/>
      <c r="BU42" s="19"/>
    </row>
    <row r="43" spans="1:73"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69">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1">
        <f t="shared" si="18"/>
        <v>0</v>
      </c>
      <c r="AW43" s="273" t="str">
        <f t="shared" si="19"/>
        <v/>
      </c>
      <c r="AX43" s="322"/>
      <c r="AY43" s="262">
        <f t="shared" si="37"/>
        <v>0</v>
      </c>
      <c r="AZ43" s="327"/>
      <c r="BA43" s="19"/>
      <c r="BB43" s="19"/>
      <c r="BC43" s="19"/>
      <c r="BD43" s="19"/>
      <c r="BE43" s="19"/>
      <c r="BF43" s="19"/>
      <c r="BG43" s="19"/>
      <c r="BH43" s="19"/>
      <c r="BI43" s="19"/>
      <c r="BJ43" s="19"/>
      <c r="BK43" s="19"/>
      <c r="BL43" s="19"/>
      <c r="BM43" s="19"/>
      <c r="BN43" s="19"/>
      <c r="BO43" s="19"/>
      <c r="BP43" s="19"/>
      <c r="BQ43" s="19"/>
      <c r="BR43" s="19"/>
      <c r="BS43" s="19"/>
      <c r="BT43" s="19"/>
      <c r="BU43" s="19"/>
    </row>
    <row r="44" spans="1:73"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69">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1">
        <f t="shared" si="18"/>
        <v>0</v>
      </c>
      <c r="AW44" s="273" t="str">
        <f t="shared" si="19"/>
        <v/>
      </c>
      <c r="AX44" s="322"/>
      <c r="AY44" s="262">
        <f t="shared" si="37"/>
        <v>0</v>
      </c>
      <c r="AZ44" s="327"/>
      <c r="BA44" s="19"/>
      <c r="BB44" s="19"/>
      <c r="BC44" s="19"/>
      <c r="BD44" s="19"/>
      <c r="BE44" s="19"/>
      <c r="BF44" s="19"/>
      <c r="BG44" s="19"/>
      <c r="BH44" s="19"/>
      <c r="BI44" s="19"/>
      <c r="BJ44" s="19"/>
      <c r="BK44" s="19"/>
      <c r="BL44" s="19"/>
      <c r="BM44" s="19"/>
      <c r="BN44" s="19"/>
      <c r="BO44" s="19"/>
      <c r="BP44" s="19"/>
      <c r="BQ44" s="19"/>
      <c r="BR44" s="19"/>
      <c r="BS44" s="19"/>
      <c r="BT44" s="19"/>
      <c r="BU44" s="19"/>
    </row>
    <row r="45" spans="1:73"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69">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1">
        <f t="shared" si="18"/>
        <v>0</v>
      </c>
      <c r="AW45" s="273" t="str">
        <f t="shared" si="19"/>
        <v/>
      </c>
      <c r="AX45" s="322"/>
      <c r="AY45" s="262">
        <f t="shared" si="37"/>
        <v>0</v>
      </c>
      <c r="AZ45" s="327"/>
      <c r="BA45" s="19"/>
      <c r="BB45" s="19"/>
      <c r="BC45" s="19"/>
      <c r="BD45" s="19"/>
      <c r="BE45" s="19"/>
      <c r="BF45" s="19"/>
      <c r="BG45" s="19"/>
      <c r="BH45" s="19"/>
      <c r="BI45" s="19"/>
      <c r="BJ45" s="19"/>
      <c r="BK45" s="19"/>
      <c r="BL45" s="19"/>
      <c r="BM45" s="19"/>
      <c r="BN45" s="19"/>
      <c r="BO45" s="19"/>
      <c r="BP45" s="19"/>
      <c r="BQ45" s="19"/>
      <c r="BR45" s="19"/>
      <c r="BS45" s="19"/>
      <c r="BT45" s="19"/>
      <c r="BU45" s="19"/>
    </row>
    <row r="46" spans="1:73" s="337" customFormat="1" ht="24" hidden="1" customHeight="1" thickBot="1" x14ac:dyDescent="0.25">
      <c r="A46" s="336"/>
      <c r="B46" s="338" t="s">
        <v>50</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3"/>
      <c r="AD46" s="163"/>
      <c r="AE46" s="164"/>
      <c r="AF46" s="205"/>
      <c r="AG46" s="164"/>
      <c r="AH46" s="164"/>
      <c r="AI46" s="206"/>
      <c r="AJ46" s="163"/>
      <c r="AK46" s="164"/>
      <c r="AL46" s="207"/>
      <c r="AM46" s="165"/>
      <c r="AN46" s="164"/>
      <c r="AO46" s="206"/>
      <c r="AP46" s="163"/>
      <c r="AQ46" s="164"/>
      <c r="AR46" s="207"/>
      <c r="AS46" s="165"/>
      <c r="AT46" s="164"/>
      <c r="AU46" s="206"/>
      <c r="AV46" s="308"/>
      <c r="AW46" s="309"/>
      <c r="AX46" s="312"/>
      <c r="AY46" s="263"/>
      <c r="AZ46" s="315"/>
      <c r="BA46" s="336"/>
      <c r="BB46" s="336"/>
      <c r="BC46" s="336"/>
      <c r="BD46" s="336"/>
      <c r="BE46" s="336"/>
      <c r="BF46" s="336"/>
      <c r="BG46" s="336"/>
      <c r="BH46" s="336"/>
      <c r="BI46" s="336"/>
      <c r="BJ46" s="336"/>
      <c r="BK46" s="336"/>
      <c r="BL46" s="336"/>
      <c r="BM46" s="336"/>
      <c r="BN46" s="336"/>
      <c r="BO46" s="336"/>
      <c r="BP46" s="336"/>
      <c r="BQ46" s="336"/>
      <c r="BR46" s="336"/>
      <c r="BS46" s="336"/>
      <c r="BT46" s="336"/>
      <c r="BU46" s="336"/>
    </row>
    <row r="47" spans="1:73" ht="24" customHeight="1" thickBot="1" x14ac:dyDescent="0.25">
      <c r="A47" s="12"/>
      <c r="B47" s="21" t="s">
        <v>51</v>
      </c>
      <c r="C47" s="42"/>
      <c r="D47" s="347"/>
      <c r="E47" s="348"/>
      <c r="F47" s="298">
        <f>SUM(F24:F46)</f>
        <v>0</v>
      </c>
      <c r="G47" s="347"/>
      <c r="H47" s="348"/>
      <c r="I47" s="298">
        <f>SUM(I24:I46)</f>
        <v>0</v>
      </c>
      <c r="J47" s="299">
        <f>SUM(F47,I47)</f>
        <v>0</v>
      </c>
      <c r="K47" s="168"/>
      <c r="L47" s="169"/>
      <c r="M47" s="300">
        <f>SUM(M24:M46)</f>
        <v>0</v>
      </c>
      <c r="N47" s="171"/>
      <c r="O47" s="169"/>
      <c r="P47" s="301">
        <f>SUM(P24:P46)</f>
        <v>0</v>
      </c>
      <c r="Q47" s="173"/>
      <c r="R47" s="174"/>
      <c r="S47" s="302">
        <f>SUM(S24:S46)</f>
        <v>0</v>
      </c>
      <c r="T47" s="176"/>
      <c r="U47" s="174"/>
      <c r="V47" s="301">
        <f>SUM(V24:V46)</f>
        <v>0</v>
      </c>
      <c r="W47" s="173"/>
      <c r="X47" s="174"/>
      <c r="Y47" s="302">
        <f>SUM(Y24:Y46)</f>
        <v>0</v>
      </c>
      <c r="Z47" s="176"/>
      <c r="AA47" s="174"/>
      <c r="AB47" s="301">
        <f>SUM(AB24:AB46)</f>
        <v>0</v>
      </c>
      <c r="AC47" s="301">
        <f t="shared" si="11"/>
        <v>0</v>
      </c>
      <c r="AD47" s="168"/>
      <c r="AE47" s="169"/>
      <c r="AF47" s="304">
        <f>SUM(AF24:AF46)</f>
        <v>0</v>
      </c>
      <c r="AG47" s="171"/>
      <c r="AH47" s="169"/>
      <c r="AI47" s="305">
        <f>SUM(AI24:AI46)</f>
        <v>0</v>
      </c>
      <c r="AJ47" s="173"/>
      <c r="AK47" s="174"/>
      <c r="AL47" s="306">
        <f>SUM(AL24:AL46)</f>
        <v>0</v>
      </c>
      <c r="AM47" s="176"/>
      <c r="AN47" s="174"/>
      <c r="AO47" s="305">
        <f>SUM(AO24:AO46)</f>
        <v>0</v>
      </c>
      <c r="AP47" s="173"/>
      <c r="AQ47" s="174"/>
      <c r="AR47" s="306">
        <f>SUM(AR24:AR46)</f>
        <v>0</v>
      </c>
      <c r="AS47" s="176"/>
      <c r="AT47" s="174"/>
      <c r="AU47" s="305">
        <f>SUM(AU24:AU46)</f>
        <v>0</v>
      </c>
      <c r="AV47" s="305">
        <f t="shared" si="18"/>
        <v>0</v>
      </c>
      <c r="AW47" s="307" t="str">
        <f>IFERROR((AV47-AC47)/AC47,"")</f>
        <v/>
      </c>
      <c r="AX47" s="313"/>
      <c r="AY47" s="305">
        <f>SUM(AY25:AY35)+SUM(AY37:AY46)</f>
        <v>0</v>
      </c>
      <c r="AZ47" s="316"/>
      <c r="BA47" s="12"/>
      <c r="BB47" s="12"/>
      <c r="BC47" s="12"/>
      <c r="BD47" s="12"/>
      <c r="BE47" s="12"/>
      <c r="BF47" s="12"/>
      <c r="BG47" s="12"/>
      <c r="BH47" s="12"/>
      <c r="BI47" s="12"/>
      <c r="BJ47" s="12"/>
      <c r="BK47" s="12"/>
      <c r="BL47" s="12"/>
      <c r="BM47" s="12"/>
      <c r="BN47" s="12"/>
      <c r="BO47" s="12"/>
      <c r="BP47" s="12"/>
      <c r="BQ47" s="12"/>
      <c r="BR47" s="12"/>
      <c r="BS47" s="12"/>
      <c r="BT47" s="12"/>
      <c r="BU47" s="12"/>
    </row>
    <row r="48" spans="1:73" s="20" customFormat="1" ht="24" customHeight="1" x14ac:dyDescent="0.2">
      <c r="A48" s="19"/>
      <c r="B48" s="32" t="s">
        <v>52</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0">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2">
        <f t="shared" si="18"/>
        <v>0</v>
      </c>
      <c r="AW48" s="274" t="str">
        <f>IFERROR((AV48-AC48)/AC48,"")</f>
        <v/>
      </c>
      <c r="AX48" s="328"/>
      <c r="AY48" s="317">
        <f>AV48</f>
        <v>0</v>
      </c>
      <c r="AZ48" s="329"/>
      <c r="BA48" s="19"/>
      <c r="BB48" s="19"/>
      <c r="BC48" s="19"/>
      <c r="BD48" s="19"/>
      <c r="BE48" s="19"/>
      <c r="BF48" s="19"/>
      <c r="BG48" s="19"/>
      <c r="BH48" s="19"/>
      <c r="BI48" s="19"/>
      <c r="BJ48" s="19"/>
      <c r="BK48" s="19"/>
      <c r="BL48" s="19"/>
      <c r="BM48" s="19"/>
      <c r="BN48" s="19"/>
      <c r="BO48" s="19"/>
      <c r="BP48" s="19"/>
      <c r="BQ48" s="19"/>
      <c r="BR48" s="19"/>
      <c r="BS48" s="19"/>
      <c r="BT48" s="19"/>
      <c r="BU48" s="19"/>
    </row>
    <row r="49" spans="1:73"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69">
        <f t="shared" si="11"/>
        <v>0</v>
      </c>
      <c r="AD49" s="187"/>
      <c r="AE49" s="192"/>
      <c r="AF49" s="198"/>
      <c r="AG49" s="190"/>
      <c r="AH49" s="192"/>
      <c r="AI49" s="199"/>
      <c r="AJ49" s="195"/>
      <c r="AK49" s="196"/>
      <c r="AL49" s="144"/>
      <c r="AM49" s="197"/>
      <c r="AN49" s="196"/>
      <c r="AO49" s="199"/>
      <c r="AP49" s="195"/>
      <c r="AQ49" s="196"/>
      <c r="AR49" s="144"/>
      <c r="AS49" s="197"/>
      <c r="AT49" s="196"/>
      <c r="AU49" s="199"/>
      <c r="AV49" s="271">
        <f t="shared" si="18"/>
        <v>0</v>
      </c>
      <c r="AW49" s="274" t="str">
        <f t="shared" ref="AW49:AW53" si="38">IFERROR((AV49-AC49)/AC49,"")</f>
        <v/>
      </c>
      <c r="AX49" s="322"/>
      <c r="AY49" s="262">
        <f t="shared" ref="AY49:AY53" si="39">AV49</f>
        <v>0</v>
      </c>
      <c r="AZ49" s="327"/>
      <c r="BA49" s="19"/>
      <c r="BB49" s="19"/>
      <c r="BC49" s="19"/>
      <c r="BD49" s="19"/>
      <c r="BE49" s="19"/>
      <c r="BF49" s="19"/>
      <c r="BG49" s="19"/>
      <c r="BH49" s="19"/>
      <c r="BI49" s="19"/>
      <c r="BJ49" s="19"/>
      <c r="BK49" s="19"/>
      <c r="BL49" s="19"/>
      <c r="BM49" s="19"/>
      <c r="BN49" s="19"/>
      <c r="BO49" s="19"/>
      <c r="BP49" s="19"/>
      <c r="BQ49" s="19"/>
      <c r="BR49" s="19"/>
      <c r="BS49" s="19"/>
      <c r="BT49" s="19"/>
      <c r="BU49" s="19"/>
    </row>
    <row r="50" spans="1:73"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69">
        <f t="shared" si="11"/>
        <v>0</v>
      </c>
      <c r="AD50" s="187"/>
      <c r="AE50" s="192"/>
      <c r="AF50" s="198"/>
      <c r="AG50" s="190"/>
      <c r="AH50" s="192"/>
      <c r="AI50" s="199"/>
      <c r="AJ50" s="195"/>
      <c r="AK50" s="196"/>
      <c r="AL50" s="144"/>
      <c r="AM50" s="197"/>
      <c r="AN50" s="196"/>
      <c r="AO50" s="199"/>
      <c r="AP50" s="195"/>
      <c r="AQ50" s="196"/>
      <c r="AR50" s="144"/>
      <c r="AS50" s="197"/>
      <c r="AT50" s="196"/>
      <c r="AU50" s="199"/>
      <c r="AV50" s="271">
        <f t="shared" si="18"/>
        <v>0</v>
      </c>
      <c r="AW50" s="274" t="str">
        <f t="shared" si="38"/>
        <v/>
      </c>
      <c r="AX50" s="322"/>
      <c r="AY50" s="262">
        <f t="shared" si="39"/>
        <v>0</v>
      </c>
      <c r="AZ50" s="327"/>
      <c r="BA50" s="19"/>
      <c r="BB50" s="19"/>
      <c r="BC50" s="19"/>
      <c r="BD50" s="19"/>
      <c r="BE50" s="19"/>
      <c r="BF50" s="19"/>
      <c r="BG50" s="19"/>
      <c r="BH50" s="19"/>
      <c r="BI50" s="19"/>
      <c r="BJ50" s="19"/>
      <c r="BK50" s="19"/>
      <c r="BL50" s="19"/>
      <c r="BM50" s="19"/>
      <c r="BN50" s="19"/>
      <c r="BO50" s="19"/>
      <c r="BP50" s="19"/>
      <c r="BQ50" s="19"/>
      <c r="BR50" s="19"/>
      <c r="BS50" s="19"/>
      <c r="BT50" s="19"/>
      <c r="BU50" s="19"/>
    </row>
    <row r="51" spans="1:73"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69">
        <f t="shared" si="11"/>
        <v>0</v>
      </c>
      <c r="AD51" s="187"/>
      <c r="AE51" s="192"/>
      <c r="AF51" s="198"/>
      <c r="AG51" s="190"/>
      <c r="AH51" s="192"/>
      <c r="AI51" s="199"/>
      <c r="AJ51" s="195"/>
      <c r="AK51" s="196"/>
      <c r="AL51" s="144"/>
      <c r="AM51" s="197"/>
      <c r="AN51" s="196"/>
      <c r="AO51" s="199"/>
      <c r="AP51" s="195"/>
      <c r="AQ51" s="196"/>
      <c r="AR51" s="144"/>
      <c r="AS51" s="197"/>
      <c r="AT51" s="196"/>
      <c r="AU51" s="199"/>
      <c r="AV51" s="271">
        <f t="shared" si="18"/>
        <v>0</v>
      </c>
      <c r="AW51" s="274" t="str">
        <f t="shared" si="38"/>
        <v/>
      </c>
      <c r="AX51" s="322"/>
      <c r="AY51" s="262">
        <f t="shared" si="39"/>
        <v>0</v>
      </c>
      <c r="AZ51" s="327"/>
      <c r="BA51" s="19"/>
      <c r="BB51" s="19"/>
      <c r="BC51" s="19"/>
      <c r="BD51" s="19"/>
      <c r="BE51" s="19"/>
      <c r="BF51" s="19"/>
      <c r="BG51" s="19"/>
      <c r="BH51" s="19"/>
      <c r="BI51" s="19"/>
      <c r="BJ51" s="19"/>
      <c r="BK51" s="19"/>
      <c r="BL51" s="19"/>
      <c r="BM51" s="19"/>
      <c r="BN51" s="19"/>
      <c r="BO51" s="19"/>
      <c r="BP51" s="19"/>
      <c r="BQ51" s="19"/>
      <c r="BR51" s="19"/>
      <c r="BS51" s="19"/>
      <c r="BT51" s="19"/>
      <c r="BU51" s="19"/>
    </row>
    <row r="52" spans="1:73"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69">
        <f t="shared" si="11"/>
        <v>0</v>
      </c>
      <c r="AD52" s="187"/>
      <c r="AE52" s="192"/>
      <c r="AF52" s="198"/>
      <c r="AG52" s="190"/>
      <c r="AH52" s="192"/>
      <c r="AI52" s="199"/>
      <c r="AJ52" s="195"/>
      <c r="AK52" s="196"/>
      <c r="AL52" s="144"/>
      <c r="AM52" s="197"/>
      <c r="AN52" s="196"/>
      <c r="AO52" s="199"/>
      <c r="AP52" s="195"/>
      <c r="AQ52" s="196"/>
      <c r="AR52" s="144"/>
      <c r="AS52" s="197"/>
      <c r="AT52" s="196"/>
      <c r="AU52" s="199"/>
      <c r="AV52" s="271">
        <f t="shared" si="18"/>
        <v>0</v>
      </c>
      <c r="AW52" s="274" t="str">
        <f t="shared" si="38"/>
        <v/>
      </c>
      <c r="AX52" s="322"/>
      <c r="AY52" s="262">
        <f t="shared" si="39"/>
        <v>0</v>
      </c>
      <c r="AZ52" s="327"/>
      <c r="BA52" s="19"/>
      <c r="BB52" s="19"/>
      <c r="BC52" s="19"/>
      <c r="BD52" s="19"/>
      <c r="BE52" s="19"/>
      <c r="BF52" s="19"/>
      <c r="BG52" s="19"/>
      <c r="BH52" s="19"/>
      <c r="BI52" s="19"/>
      <c r="BJ52" s="19"/>
      <c r="BK52" s="19"/>
      <c r="BL52" s="19"/>
      <c r="BM52" s="19"/>
      <c r="BN52" s="19"/>
      <c r="BO52" s="19"/>
      <c r="BP52" s="19"/>
      <c r="BQ52" s="19"/>
      <c r="BR52" s="19"/>
      <c r="BS52" s="19"/>
      <c r="BT52" s="19"/>
      <c r="BU52" s="19"/>
    </row>
    <row r="53" spans="1:73"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69">
        <f t="shared" si="11"/>
        <v>0</v>
      </c>
      <c r="AD53" s="187"/>
      <c r="AE53" s="192"/>
      <c r="AF53" s="198"/>
      <c r="AG53" s="190"/>
      <c r="AH53" s="192"/>
      <c r="AI53" s="199"/>
      <c r="AJ53" s="195"/>
      <c r="AK53" s="196"/>
      <c r="AL53" s="144"/>
      <c r="AM53" s="197"/>
      <c r="AN53" s="196"/>
      <c r="AO53" s="199"/>
      <c r="AP53" s="195"/>
      <c r="AQ53" s="196"/>
      <c r="AR53" s="144"/>
      <c r="AS53" s="197"/>
      <c r="AT53" s="196"/>
      <c r="AU53" s="199"/>
      <c r="AV53" s="271">
        <f t="shared" si="18"/>
        <v>0</v>
      </c>
      <c r="AW53" s="274" t="str">
        <f t="shared" si="38"/>
        <v/>
      </c>
      <c r="AX53" s="322"/>
      <c r="AY53" s="262">
        <f t="shared" si="39"/>
        <v>0</v>
      </c>
      <c r="AZ53" s="327"/>
      <c r="BA53" s="19"/>
      <c r="BB53" s="19"/>
      <c r="BC53" s="19"/>
      <c r="BD53" s="19"/>
      <c r="BE53" s="19"/>
      <c r="BF53" s="19"/>
      <c r="BG53" s="19"/>
      <c r="BH53" s="19"/>
      <c r="BI53" s="19"/>
      <c r="BJ53" s="19"/>
      <c r="BK53" s="19"/>
      <c r="BL53" s="19"/>
      <c r="BM53" s="19"/>
      <c r="BN53" s="19"/>
      <c r="BO53" s="19"/>
      <c r="BP53" s="19"/>
      <c r="BQ53" s="19"/>
      <c r="BR53" s="19"/>
      <c r="BS53" s="19"/>
      <c r="BT53" s="19"/>
      <c r="BU53" s="19"/>
    </row>
    <row r="54" spans="1:73" s="337" customFormat="1" ht="24" hidden="1" customHeight="1" thickBot="1" x14ac:dyDescent="0.25">
      <c r="A54" s="336"/>
      <c r="B54" s="338" t="s">
        <v>53</v>
      </c>
      <c r="C54" s="45"/>
      <c r="D54" s="339"/>
      <c r="E54" s="340"/>
      <c r="F54" s="200"/>
      <c r="G54" s="341"/>
      <c r="H54" s="340"/>
      <c r="I54" s="200"/>
      <c r="J54" s="201"/>
      <c r="K54" s="339"/>
      <c r="L54" s="342"/>
      <c r="M54" s="202"/>
      <c r="N54" s="341"/>
      <c r="O54" s="342"/>
      <c r="P54" s="203"/>
      <c r="Q54" s="343"/>
      <c r="R54" s="344"/>
      <c r="S54" s="204"/>
      <c r="T54" s="345"/>
      <c r="U54" s="344"/>
      <c r="V54" s="203"/>
      <c r="W54" s="343"/>
      <c r="X54" s="344"/>
      <c r="Y54" s="204"/>
      <c r="Z54" s="345"/>
      <c r="AA54" s="344"/>
      <c r="AB54" s="203"/>
      <c r="AC54" s="303"/>
      <c r="AD54" s="339"/>
      <c r="AE54" s="342"/>
      <c r="AF54" s="205"/>
      <c r="AG54" s="341"/>
      <c r="AH54" s="342"/>
      <c r="AI54" s="206"/>
      <c r="AJ54" s="343"/>
      <c r="AK54" s="344"/>
      <c r="AL54" s="207"/>
      <c r="AM54" s="345"/>
      <c r="AN54" s="344"/>
      <c r="AO54" s="206"/>
      <c r="AP54" s="343"/>
      <c r="AQ54" s="344"/>
      <c r="AR54" s="207"/>
      <c r="AS54" s="345"/>
      <c r="AT54" s="344"/>
      <c r="AU54" s="206"/>
      <c r="AV54" s="308"/>
      <c r="AW54" s="309"/>
      <c r="AX54" s="312"/>
      <c r="AY54" s="263"/>
      <c r="AZ54" s="315"/>
      <c r="BA54" s="336"/>
      <c r="BB54" s="336"/>
      <c r="BC54" s="336"/>
      <c r="BD54" s="336"/>
      <c r="BE54" s="336"/>
      <c r="BF54" s="336"/>
      <c r="BG54" s="336"/>
      <c r="BH54" s="336"/>
      <c r="BI54" s="336"/>
      <c r="BJ54" s="336"/>
      <c r="BK54" s="336"/>
      <c r="BL54" s="336"/>
      <c r="BM54" s="336"/>
      <c r="BN54" s="336"/>
      <c r="BO54" s="336"/>
      <c r="BP54" s="336"/>
      <c r="BQ54" s="336"/>
      <c r="BR54" s="336"/>
      <c r="BS54" s="336"/>
      <c r="BT54" s="336"/>
      <c r="BU54" s="336"/>
    </row>
    <row r="55" spans="1:73" ht="23.25" customHeight="1" thickBot="1" x14ac:dyDescent="0.25">
      <c r="A55" s="12"/>
      <c r="B55" s="21" t="s">
        <v>54</v>
      </c>
      <c r="C55" s="42"/>
      <c r="D55" s="168"/>
      <c r="E55" s="208"/>
      <c r="F55" s="298">
        <f>SUM(F48:F54)</f>
        <v>0</v>
      </c>
      <c r="G55" s="171"/>
      <c r="H55" s="208"/>
      <c r="I55" s="298">
        <f>SUM(I48:I54)</f>
        <v>0</v>
      </c>
      <c r="J55" s="299">
        <f>SUM(F55,I55)</f>
        <v>0</v>
      </c>
      <c r="K55" s="168"/>
      <c r="L55" s="169"/>
      <c r="M55" s="300">
        <f>SUM(M48:M54)</f>
        <v>0</v>
      </c>
      <c r="N55" s="171"/>
      <c r="O55" s="169"/>
      <c r="P55" s="301">
        <f>SUM(P48:P54)</f>
        <v>0</v>
      </c>
      <c r="Q55" s="173"/>
      <c r="R55" s="174"/>
      <c r="S55" s="302">
        <f>SUM(S48:S54)</f>
        <v>0</v>
      </c>
      <c r="T55" s="176"/>
      <c r="U55" s="174"/>
      <c r="V55" s="301">
        <f>SUM(V48:V54)</f>
        <v>0</v>
      </c>
      <c r="W55" s="173"/>
      <c r="X55" s="174"/>
      <c r="Y55" s="302">
        <f>SUM(Y48:Y54)</f>
        <v>0</v>
      </c>
      <c r="Z55" s="176"/>
      <c r="AA55" s="174"/>
      <c r="AB55" s="301">
        <f>SUM(AB48:AB54)</f>
        <v>0</v>
      </c>
      <c r="AC55" s="301">
        <f t="shared" si="11"/>
        <v>0</v>
      </c>
      <c r="AD55" s="168"/>
      <c r="AE55" s="169"/>
      <c r="AF55" s="304">
        <f>SUM(AF48:AF54)</f>
        <v>0</v>
      </c>
      <c r="AG55" s="171"/>
      <c r="AH55" s="169"/>
      <c r="AI55" s="305">
        <f>SUM(AI48:AI54)</f>
        <v>0</v>
      </c>
      <c r="AJ55" s="173"/>
      <c r="AK55" s="174"/>
      <c r="AL55" s="306">
        <f>SUM(AL48:AL54)</f>
        <v>0</v>
      </c>
      <c r="AM55" s="176"/>
      <c r="AN55" s="174"/>
      <c r="AO55" s="305">
        <f>SUM(AO48:AO54)</f>
        <v>0</v>
      </c>
      <c r="AP55" s="173"/>
      <c r="AQ55" s="174"/>
      <c r="AR55" s="306">
        <f>SUM(AR48:AR54)</f>
        <v>0</v>
      </c>
      <c r="AS55" s="176"/>
      <c r="AT55" s="174"/>
      <c r="AU55" s="305">
        <f>SUM(AU48:AU54)</f>
        <v>0</v>
      </c>
      <c r="AV55" s="305">
        <f t="shared" si="18"/>
        <v>0</v>
      </c>
      <c r="AW55" s="307" t="str">
        <f>IFERROR((AV55-AC55)/AC55,"")</f>
        <v/>
      </c>
      <c r="AX55" s="313"/>
      <c r="AY55" s="305">
        <f>SUM(AY48:AY54)</f>
        <v>0</v>
      </c>
      <c r="AZ55" s="316"/>
      <c r="BA55" s="12"/>
      <c r="BB55" s="12"/>
      <c r="BC55" s="12"/>
      <c r="BD55" s="12"/>
      <c r="BE55" s="12"/>
      <c r="BF55" s="12"/>
      <c r="BG55" s="12"/>
      <c r="BH55" s="12"/>
      <c r="BI55" s="12"/>
      <c r="BJ55" s="12"/>
      <c r="BK55" s="12"/>
      <c r="BL55" s="12"/>
      <c r="BM55" s="12"/>
      <c r="BN55" s="12"/>
      <c r="BO55" s="12"/>
      <c r="BP55" s="12"/>
      <c r="BQ55" s="12"/>
      <c r="BR55" s="12"/>
      <c r="BS55" s="12"/>
      <c r="BT55" s="12"/>
      <c r="BU55" s="12"/>
    </row>
    <row r="56" spans="1:73"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0">
        <f t="shared" si="11"/>
        <v>0</v>
      </c>
      <c r="AD56" s="180"/>
      <c r="AE56" s="183"/>
      <c r="AF56" s="214"/>
      <c r="AG56" s="182"/>
      <c r="AH56" s="183"/>
      <c r="AI56" s="215"/>
      <c r="AJ56" s="184"/>
      <c r="AK56" s="185"/>
      <c r="AL56" s="216"/>
      <c r="AM56" s="186"/>
      <c r="AN56" s="185"/>
      <c r="AO56" s="215"/>
      <c r="AP56" s="184"/>
      <c r="AQ56" s="185"/>
      <c r="AR56" s="216"/>
      <c r="AS56" s="186"/>
      <c r="AT56" s="185"/>
      <c r="AU56" s="215"/>
      <c r="AV56" s="272">
        <f t="shared" si="18"/>
        <v>0</v>
      </c>
      <c r="AW56" s="274" t="str">
        <f>IFERROR((AV56-AC56)/AC56,"")</f>
        <v/>
      </c>
      <c r="AX56" s="330"/>
      <c r="AY56" s="318">
        <f>AV56</f>
        <v>0</v>
      </c>
      <c r="AZ56" s="332"/>
      <c r="BA56" s="12"/>
      <c r="BB56" s="12"/>
      <c r="BC56" s="12"/>
      <c r="BD56" s="12"/>
      <c r="BE56" s="12"/>
      <c r="BF56" s="12"/>
      <c r="BG56" s="12"/>
      <c r="BH56" s="12"/>
      <c r="BI56" s="12"/>
      <c r="BJ56" s="12"/>
      <c r="BK56" s="12"/>
      <c r="BL56" s="12"/>
      <c r="BM56" s="12"/>
      <c r="BN56" s="12"/>
      <c r="BO56" s="12"/>
      <c r="BP56" s="12"/>
      <c r="BQ56" s="12"/>
      <c r="BR56" s="12"/>
      <c r="BS56" s="12"/>
      <c r="BT56" s="12"/>
      <c r="BU56" s="12"/>
    </row>
    <row r="57" spans="1:73" ht="23.25" customHeight="1" x14ac:dyDescent="0.2">
      <c r="A57" s="12"/>
      <c r="B57" s="39" t="s">
        <v>55</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69">
        <f t="shared" si="11"/>
        <v>0</v>
      </c>
      <c r="AD57" s="187"/>
      <c r="AE57" s="192"/>
      <c r="AF57" s="198"/>
      <c r="AG57" s="190"/>
      <c r="AH57" s="192"/>
      <c r="AI57" s="199"/>
      <c r="AJ57" s="195"/>
      <c r="AK57" s="196"/>
      <c r="AL57" s="144"/>
      <c r="AM57" s="197"/>
      <c r="AN57" s="196"/>
      <c r="AO57" s="199"/>
      <c r="AP57" s="195"/>
      <c r="AQ57" s="196"/>
      <c r="AR57" s="144"/>
      <c r="AS57" s="197"/>
      <c r="AT57" s="196"/>
      <c r="AU57" s="199"/>
      <c r="AV57" s="271">
        <f t="shared" si="18"/>
        <v>0</v>
      </c>
      <c r="AW57" s="274" t="str">
        <f t="shared" ref="AW57:AW71" si="44">IFERROR((AV57-AC57)/AC57,"")</f>
        <v/>
      </c>
      <c r="AX57" s="331"/>
      <c r="AY57" s="319">
        <f t="shared" ref="AY57:AY71" si="45">AV57</f>
        <v>0</v>
      </c>
      <c r="AZ57" s="333"/>
      <c r="BA57" s="12"/>
      <c r="BB57" s="12"/>
      <c r="BC57" s="12"/>
      <c r="BD57" s="12"/>
      <c r="BE57" s="12"/>
      <c r="BF57" s="12"/>
      <c r="BG57" s="12"/>
      <c r="BH57" s="12"/>
      <c r="BI57" s="12"/>
      <c r="BJ57" s="12"/>
      <c r="BK57" s="12"/>
      <c r="BL57" s="12"/>
      <c r="BM57" s="12"/>
      <c r="BN57" s="12"/>
      <c r="BO57" s="12"/>
      <c r="BP57" s="12"/>
      <c r="BQ57" s="12"/>
      <c r="BR57" s="12"/>
      <c r="BS57" s="12"/>
      <c r="BT57" s="12"/>
      <c r="BU57" s="12"/>
    </row>
    <row r="58" spans="1:73"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69">
        <f t="shared" si="11"/>
        <v>0</v>
      </c>
      <c r="AD58" s="187"/>
      <c r="AE58" s="192"/>
      <c r="AF58" s="198"/>
      <c r="AG58" s="190"/>
      <c r="AH58" s="192"/>
      <c r="AI58" s="199"/>
      <c r="AJ58" s="195"/>
      <c r="AK58" s="196"/>
      <c r="AL58" s="144"/>
      <c r="AM58" s="197"/>
      <c r="AN58" s="196"/>
      <c r="AO58" s="199"/>
      <c r="AP58" s="195"/>
      <c r="AQ58" s="196"/>
      <c r="AR58" s="144"/>
      <c r="AS58" s="197"/>
      <c r="AT58" s="196"/>
      <c r="AU58" s="199"/>
      <c r="AV58" s="271">
        <f t="shared" si="18"/>
        <v>0</v>
      </c>
      <c r="AW58" s="274" t="str">
        <f t="shared" si="44"/>
        <v/>
      </c>
      <c r="AX58" s="331"/>
      <c r="AY58" s="319">
        <f t="shared" si="45"/>
        <v>0</v>
      </c>
      <c r="AZ58" s="333"/>
      <c r="BA58" s="12"/>
      <c r="BB58" s="12"/>
      <c r="BC58" s="12"/>
      <c r="BD58" s="12"/>
      <c r="BE58" s="12"/>
      <c r="BF58" s="12"/>
      <c r="BG58" s="12"/>
      <c r="BH58" s="12"/>
      <c r="BI58" s="12"/>
      <c r="BJ58" s="12"/>
      <c r="BK58" s="12"/>
      <c r="BL58" s="12"/>
      <c r="BM58" s="12"/>
      <c r="BN58" s="12"/>
      <c r="BO58" s="12"/>
      <c r="BP58" s="12"/>
      <c r="BQ58" s="12"/>
      <c r="BR58" s="12"/>
      <c r="BS58" s="12"/>
      <c r="BT58" s="12"/>
      <c r="BU58" s="12"/>
    </row>
    <row r="59" spans="1:73"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69">
        <f t="shared" si="11"/>
        <v>0</v>
      </c>
      <c r="AD59" s="187"/>
      <c r="AE59" s="192"/>
      <c r="AF59" s="198"/>
      <c r="AG59" s="190"/>
      <c r="AH59" s="192"/>
      <c r="AI59" s="199"/>
      <c r="AJ59" s="195"/>
      <c r="AK59" s="196"/>
      <c r="AL59" s="144"/>
      <c r="AM59" s="197"/>
      <c r="AN59" s="196"/>
      <c r="AO59" s="199"/>
      <c r="AP59" s="195"/>
      <c r="AQ59" s="196"/>
      <c r="AR59" s="144"/>
      <c r="AS59" s="197"/>
      <c r="AT59" s="196"/>
      <c r="AU59" s="199"/>
      <c r="AV59" s="271">
        <f t="shared" si="18"/>
        <v>0</v>
      </c>
      <c r="AW59" s="274" t="str">
        <f t="shared" si="44"/>
        <v/>
      </c>
      <c r="AX59" s="331"/>
      <c r="AY59" s="319">
        <f t="shared" si="45"/>
        <v>0</v>
      </c>
      <c r="AZ59" s="333"/>
      <c r="BA59" s="12"/>
      <c r="BB59" s="12"/>
      <c r="BC59" s="12"/>
      <c r="BD59" s="12"/>
      <c r="BE59" s="12"/>
      <c r="BF59" s="12"/>
      <c r="BG59" s="12"/>
      <c r="BH59" s="12"/>
      <c r="BI59" s="12"/>
      <c r="BJ59" s="12"/>
      <c r="BK59" s="12"/>
      <c r="BL59" s="12"/>
      <c r="BM59" s="12"/>
      <c r="BN59" s="12"/>
      <c r="BO59" s="12"/>
      <c r="BP59" s="12"/>
      <c r="BQ59" s="12"/>
      <c r="BR59" s="12"/>
      <c r="BS59" s="12"/>
      <c r="BT59" s="12"/>
      <c r="BU59" s="12"/>
    </row>
    <row r="60" spans="1:73"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69">
        <f t="shared" si="11"/>
        <v>0</v>
      </c>
      <c r="AD60" s="187"/>
      <c r="AE60" s="192"/>
      <c r="AF60" s="198"/>
      <c r="AG60" s="190"/>
      <c r="AH60" s="192"/>
      <c r="AI60" s="199"/>
      <c r="AJ60" s="195"/>
      <c r="AK60" s="196"/>
      <c r="AL60" s="144"/>
      <c r="AM60" s="197"/>
      <c r="AN60" s="196"/>
      <c r="AO60" s="199"/>
      <c r="AP60" s="195"/>
      <c r="AQ60" s="196"/>
      <c r="AR60" s="144"/>
      <c r="AS60" s="197"/>
      <c r="AT60" s="196"/>
      <c r="AU60" s="199"/>
      <c r="AV60" s="271">
        <f t="shared" si="18"/>
        <v>0</v>
      </c>
      <c r="AW60" s="274" t="str">
        <f t="shared" si="44"/>
        <v/>
      </c>
      <c r="AX60" s="331"/>
      <c r="AY60" s="319">
        <f t="shared" si="45"/>
        <v>0</v>
      </c>
      <c r="AZ60" s="333"/>
      <c r="BA60" s="12"/>
      <c r="BB60" s="12"/>
      <c r="BC60" s="12"/>
      <c r="BD60" s="12"/>
      <c r="BE60" s="12"/>
      <c r="BF60" s="12"/>
      <c r="BG60" s="12"/>
      <c r="BH60" s="12"/>
      <c r="BI60" s="12"/>
      <c r="BJ60" s="12"/>
      <c r="BK60" s="12"/>
      <c r="BL60" s="12"/>
      <c r="BM60" s="12"/>
      <c r="BN60" s="12"/>
      <c r="BO60" s="12"/>
      <c r="BP60" s="12"/>
      <c r="BQ60" s="12"/>
      <c r="BR60" s="12"/>
      <c r="BS60" s="12"/>
      <c r="BT60" s="12"/>
      <c r="BU60" s="12"/>
    </row>
    <row r="61" spans="1:73"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69">
        <f t="shared" si="11"/>
        <v>0</v>
      </c>
      <c r="AD61" s="187"/>
      <c r="AE61" s="192"/>
      <c r="AF61" s="198"/>
      <c r="AG61" s="190"/>
      <c r="AH61" s="192"/>
      <c r="AI61" s="199"/>
      <c r="AJ61" s="195"/>
      <c r="AK61" s="196"/>
      <c r="AL61" s="144"/>
      <c r="AM61" s="197"/>
      <c r="AN61" s="196"/>
      <c r="AO61" s="199"/>
      <c r="AP61" s="195"/>
      <c r="AQ61" s="196"/>
      <c r="AR61" s="144"/>
      <c r="AS61" s="197"/>
      <c r="AT61" s="196"/>
      <c r="AU61" s="199"/>
      <c r="AV61" s="271">
        <f t="shared" si="18"/>
        <v>0</v>
      </c>
      <c r="AW61" s="274" t="str">
        <f t="shared" si="44"/>
        <v/>
      </c>
      <c r="AX61" s="331"/>
      <c r="AY61" s="319">
        <f t="shared" si="45"/>
        <v>0</v>
      </c>
      <c r="AZ61" s="333"/>
      <c r="BA61" s="12"/>
      <c r="BB61" s="12"/>
      <c r="BC61" s="12"/>
      <c r="BD61" s="12"/>
      <c r="BE61" s="12"/>
      <c r="BF61" s="12"/>
      <c r="BG61" s="12"/>
      <c r="BH61" s="12"/>
      <c r="BI61" s="12"/>
      <c r="BJ61" s="12"/>
      <c r="BK61" s="12"/>
      <c r="BL61" s="12"/>
      <c r="BM61" s="12"/>
      <c r="BN61" s="12"/>
      <c r="BO61" s="12"/>
      <c r="BP61" s="12"/>
      <c r="BQ61" s="12"/>
      <c r="BR61" s="12"/>
      <c r="BS61" s="12"/>
      <c r="BT61" s="12"/>
      <c r="BU61" s="12"/>
    </row>
    <row r="62" spans="1:73"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69">
        <f t="shared" si="11"/>
        <v>0</v>
      </c>
      <c r="AD62" s="187"/>
      <c r="AE62" s="192"/>
      <c r="AF62" s="198"/>
      <c r="AG62" s="190"/>
      <c r="AH62" s="192"/>
      <c r="AI62" s="199"/>
      <c r="AJ62" s="195"/>
      <c r="AK62" s="196"/>
      <c r="AL62" s="144"/>
      <c r="AM62" s="197"/>
      <c r="AN62" s="196"/>
      <c r="AO62" s="199"/>
      <c r="AP62" s="195"/>
      <c r="AQ62" s="196"/>
      <c r="AR62" s="144"/>
      <c r="AS62" s="197"/>
      <c r="AT62" s="196"/>
      <c r="AU62" s="199"/>
      <c r="AV62" s="271">
        <f t="shared" si="18"/>
        <v>0</v>
      </c>
      <c r="AW62" s="274" t="str">
        <f t="shared" si="44"/>
        <v/>
      </c>
      <c r="AX62" s="331"/>
      <c r="AY62" s="319">
        <f t="shared" si="45"/>
        <v>0</v>
      </c>
      <c r="AZ62" s="333"/>
      <c r="BA62" s="12"/>
      <c r="BB62" s="12"/>
      <c r="BC62" s="12"/>
      <c r="BD62" s="12"/>
      <c r="BE62" s="12"/>
      <c r="BF62" s="12"/>
      <c r="BG62" s="12"/>
      <c r="BH62" s="12"/>
      <c r="BI62" s="12"/>
      <c r="BJ62" s="12"/>
      <c r="BK62" s="12"/>
      <c r="BL62" s="12"/>
      <c r="BM62" s="12"/>
      <c r="BN62" s="12"/>
      <c r="BO62" s="12"/>
      <c r="BP62" s="12"/>
      <c r="BQ62" s="12"/>
      <c r="BR62" s="12"/>
      <c r="BS62" s="12"/>
      <c r="BT62" s="12"/>
      <c r="BU62" s="12"/>
    </row>
    <row r="63" spans="1:73"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69">
        <f t="shared" si="11"/>
        <v>0</v>
      </c>
      <c r="AD63" s="187"/>
      <c r="AE63" s="192"/>
      <c r="AF63" s="198"/>
      <c r="AG63" s="190"/>
      <c r="AH63" s="192"/>
      <c r="AI63" s="199"/>
      <c r="AJ63" s="195"/>
      <c r="AK63" s="196"/>
      <c r="AL63" s="144"/>
      <c r="AM63" s="197"/>
      <c r="AN63" s="196"/>
      <c r="AO63" s="199"/>
      <c r="AP63" s="195"/>
      <c r="AQ63" s="196"/>
      <c r="AR63" s="144"/>
      <c r="AS63" s="197"/>
      <c r="AT63" s="196"/>
      <c r="AU63" s="199"/>
      <c r="AV63" s="271">
        <f t="shared" si="18"/>
        <v>0</v>
      </c>
      <c r="AW63" s="274" t="str">
        <f t="shared" si="44"/>
        <v/>
      </c>
      <c r="AX63" s="331"/>
      <c r="AY63" s="319">
        <f t="shared" si="45"/>
        <v>0</v>
      </c>
      <c r="AZ63" s="333"/>
      <c r="BA63" s="12"/>
      <c r="BB63" s="12"/>
      <c r="BC63" s="12"/>
      <c r="BD63" s="12"/>
      <c r="BE63" s="12"/>
      <c r="BF63" s="12"/>
      <c r="BG63" s="12"/>
      <c r="BH63" s="12"/>
      <c r="BI63" s="12"/>
      <c r="BJ63" s="12"/>
      <c r="BK63" s="12"/>
      <c r="BL63" s="12"/>
      <c r="BM63" s="12"/>
      <c r="BN63" s="12"/>
      <c r="BO63" s="12"/>
      <c r="BP63" s="12"/>
      <c r="BQ63" s="12"/>
      <c r="BR63" s="12"/>
      <c r="BS63" s="12"/>
      <c r="BT63" s="12"/>
      <c r="BU63" s="12"/>
    </row>
    <row r="64" spans="1:73"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69">
        <f t="shared" si="11"/>
        <v>0</v>
      </c>
      <c r="AD64" s="187"/>
      <c r="AE64" s="192"/>
      <c r="AF64" s="198"/>
      <c r="AG64" s="190"/>
      <c r="AH64" s="192"/>
      <c r="AI64" s="199"/>
      <c r="AJ64" s="195"/>
      <c r="AK64" s="196"/>
      <c r="AL64" s="144"/>
      <c r="AM64" s="197"/>
      <c r="AN64" s="196"/>
      <c r="AO64" s="199"/>
      <c r="AP64" s="195"/>
      <c r="AQ64" s="196"/>
      <c r="AR64" s="144"/>
      <c r="AS64" s="197"/>
      <c r="AT64" s="196"/>
      <c r="AU64" s="199"/>
      <c r="AV64" s="271">
        <f t="shared" si="18"/>
        <v>0</v>
      </c>
      <c r="AW64" s="274" t="str">
        <f t="shared" si="44"/>
        <v/>
      </c>
      <c r="AX64" s="331"/>
      <c r="AY64" s="319">
        <f t="shared" si="45"/>
        <v>0</v>
      </c>
      <c r="AZ64" s="333"/>
      <c r="BA64" s="12"/>
      <c r="BB64" s="12"/>
      <c r="BC64" s="12"/>
      <c r="BD64" s="12"/>
      <c r="BE64" s="12"/>
      <c r="BF64" s="12"/>
      <c r="BG64" s="12"/>
      <c r="BH64" s="12"/>
      <c r="BI64" s="12"/>
      <c r="BJ64" s="12"/>
      <c r="BK64" s="12"/>
      <c r="BL64" s="12"/>
      <c r="BM64" s="12"/>
      <c r="BN64" s="12"/>
      <c r="BO64" s="12"/>
      <c r="BP64" s="12"/>
      <c r="BQ64" s="12"/>
      <c r="BR64" s="12"/>
      <c r="BS64" s="12"/>
      <c r="BT64" s="12"/>
      <c r="BU64" s="12"/>
    </row>
    <row r="65" spans="1:73"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69">
        <f t="shared" si="11"/>
        <v>0</v>
      </c>
      <c r="AD65" s="187"/>
      <c r="AE65" s="192"/>
      <c r="AF65" s="198"/>
      <c r="AG65" s="190"/>
      <c r="AH65" s="192"/>
      <c r="AI65" s="199"/>
      <c r="AJ65" s="195"/>
      <c r="AK65" s="196"/>
      <c r="AL65" s="144"/>
      <c r="AM65" s="197"/>
      <c r="AN65" s="196"/>
      <c r="AO65" s="199"/>
      <c r="AP65" s="195"/>
      <c r="AQ65" s="196"/>
      <c r="AR65" s="144"/>
      <c r="AS65" s="197"/>
      <c r="AT65" s="196"/>
      <c r="AU65" s="199"/>
      <c r="AV65" s="271">
        <f t="shared" si="18"/>
        <v>0</v>
      </c>
      <c r="AW65" s="274" t="str">
        <f t="shared" si="44"/>
        <v/>
      </c>
      <c r="AX65" s="331"/>
      <c r="AY65" s="319">
        <f t="shared" si="45"/>
        <v>0</v>
      </c>
      <c r="AZ65" s="333"/>
      <c r="BA65" s="19"/>
      <c r="BB65" s="19"/>
      <c r="BC65" s="19"/>
      <c r="BD65" s="19"/>
      <c r="BE65" s="19"/>
      <c r="BF65" s="19"/>
      <c r="BG65" s="19"/>
      <c r="BH65" s="19"/>
      <c r="BI65" s="19"/>
      <c r="BJ65" s="19"/>
      <c r="BK65" s="19"/>
      <c r="BL65" s="19"/>
      <c r="BM65" s="19"/>
      <c r="BN65" s="19"/>
      <c r="BO65" s="19"/>
      <c r="BP65" s="19"/>
      <c r="BQ65" s="19"/>
      <c r="BR65" s="19"/>
      <c r="BS65" s="19"/>
      <c r="BT65" s="19"/>
      <c r="BU65" s="19"/>
    </row>
    <row r="66" spans="1:73"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69">
        <f t="shared" si="11"/>
        <v>0</v>
      </c>
      <c r="AD66" s="187"/>
      <c r="AE66" s="192"/>
      <c r="AF66" s="198"/>
      <c r="AG66" s="190"/>
      <c r="AH66" s="192"/>
      <c r="AI66" s="199"/>
      <c r="AJ66" s="195"/>
      <c r="AK66" s="196"/>
      <c r="AL66" s="144"/>
      <c r="AM66" s="197"/>
      <c r="AN66" s="196"/>
      <c r="AO66" s="199"/>
      <c r="AP66" s="195"/>
      <c r="AQ66" s="196"/>
      <c r="AR66" s="144"/>
      <c r="AS66" s="197"/>
      <c r="AT66" s="196"/>
      <c r="AU66" s="199"/>
      <c r="AV66" s="271">
        <f t="shared" si="18"/>
        <v>0</v>
      </c>
      <c r="AW66" s="274" t="str">
        <f t="shared" si="44"/>
        <v/>
      </c>
      <c r="AX66" s="331"/>
      <c r="AY66" s="319">
        <f t="shared" si="45"/>
        <v>0</v>
      </c>
      <c r="AZ66" s="333"/>
      <c r="BA66" s="19"/>
      <c r="BB66" s="19"/>
      <c r="BC66" s="19"/>
      <c r="BD66" s="19"/>
      <c r="BE66" s="19"/>
      <c r="BF66" s="19"/>
      <c r="BG66" s="19"/>
      <c r="BH66" s="19"/>
      <c r="BI66" s="19"/>
      <c r="BJ66" s="19"/>
      <c r="BK66" s="19"/>
      <c r="BL66" s="19"/>
      <c r="BM66" s="19"/>
      <c r="BN66" s="19"/>
      <c r="BO66" s="19"/>
      <c r="BP66" s="19"/>
      <c r="BQ66" s="19"/>
      <c r="BR66" s="19"/>
      <c r="BS66" s="19"/>
      <c r="BT66" s="19"/>
      <c r="BU66" s="19"/>
    </row>
    <row r="67" spans="1:73"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69">
        <f t="shared" si="11"/>
        <v>0</v>
      </c>
      <c r="AD67" s="187"/>
      <c r="AE67" s="192"/>
      <c r="AF67" s="198"/>
      <c r="AG67" s="190"/>
      <c r="AH67" s="192"/>
      <c r="AI67" s="199"/>
      <c r="AJ67" s="195"/>
      <c r="AK67" s="196"/>
      <c r="AL67" s="144"/>
      <c r="AM67" s="197"/>
      <c r="AN67" s="196"/>
      <c r="AO67" s="199"/>
      <c r="AP67" s="195"/>
      <c r="AQ67" s="196"/>
      <c r="AR67" s="144"/>
      <c r="AS67" s="197"/>
      <c r="AT67" s="196"/>
      <c r="AU67" s="199"/>
      <c r="AV67" s="271">
        <f t="shared" si="18"/>
        <v>0</v>
      </c>
      <c r="AW67" s="274" t="str">
        <f t="shared" si="44"/>
        <v/>
      </c>
      <c r="AX67" s="331"/>
      <c r="AY67" s="319">
        <f t="shared" si="45"/>
        <v>0</v>
      </c>
      <c r="AZ67" s="333"/>
      <c r="BA67" s="19"/>
      <c r="BB67" s="19"/>
      <c r="BC67" s="19"/>
      <c r="BD67" s="19"/>
      <c r="BE67" s="19"/>
      <c r="BF67" s="19"/>
      <c r="BG67" s="19"/>
      <c r="BH67" s="19"/>
      <c r="BI67" s="19"/>
      <c r="BJ67" s="19"/>
      <c r="BK67" s="19"/>
      <c r="BL67" s="19"/>
      <c r="BM67" s="19"/>
      <c r="BN67" s="19"/>
      <c r="BO67" s="19"/>
      <c r="BP67" s="19"/>
      <c r="BQ67" s="19"/>
      <c r="BR67" s="19"/>
      <c r="BS67" s="19"/>
      <c r="BT67" s="19"/>
      <c r="BU67" s="19"/>
    </row>
    <row r="68" spans="1:73"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69">
        <f t="shared" si="11"/>
        <v>0</v>
      </c>
      <c r="AD68" s="187"/>
      <c r="AE68" s="192"/>
      <c r="AF68" s="198"/>
      <c r="AG68" s="190"/>
      <c r="AH68" s="192"/>
      <c r="AI68" s="199"/>
      <c r="AJ68" s="195"/>
      <c r="AK68" s="196"/>
      <c r="AL68" s="144"/>
      <c r="AM68" s="197"/>
      <c r="AN68" s="196"/>
      <c r="AO68" s="199"/>
      <c r="AP68" s="195"/>
      <c r="AQ68" s="196"/>
      <c r="AR68" s="144"/>
      <c r="AS68" s="197"/>
      <c r="AT68" s="196"/>
      <c r="AU68" s="199"/>
      <c r="AV68" s="271">
        <f t="shared" si="18"/>
        <v>0</v>
      </c>
      <c r="AW68" s="274" t="str">
        <f t="shared" si="44"/>
        <v/>
      </c>
      <c r="AX68" s="331"/>
      <c r="AY68" s="319">
        <f t="shared" si="45"/>
        <v>0</v>
      </c>
      <c r="AZ68" s="333"/>
      <c r="BA68" s="19"/>
      <c r="BB68" s="19"/>
      <c r="BC68" s="19"/>
      <c r="BD68" s="19"/>
      <c r="BE68" s="19"/>
      <c r="BF68" s="19"/>
      <c r="BG68" s="19"/>
      <c r="BH68" s="19"/>
      <c r="BI68" s="19"/>
      <c r="BJ68" s="19"/>
      <c r="BK68" s="19"/>
      <c r="BL68" s="19"/>
      <c r="BM68" s="19"/>
      <c r="BN68" s="19"/>
      <c r="BO68" s="19"/>
      <c r="BP68" s="19"/>
      <c r="BQ68" s="19"/>
      <c r="BR68" s="19"/>
      <c r="BS68" s="19"/>
      <c r="BT68" s="19"/>
      <c r="BU68" s="19"/>
    </row>
    <row r="69" spans="1:73"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69">
        <f t="shared" si="11"/>
        <v>0</v>
      </c>
      <c r="AD69" s="187"/>
      <c r="AE69" s="192"/>
      <c r="AF69" s="198"/>
      <c r="AG69" s="190"/>
      <c r="AH69" s="192"/>
      <c r="AI69" s="199"/>
      <c r="AJ69" s="195"/>
      <c r="AK69" s="196"/>
      <c r="AL69" s="144"/>
      <c r="AM69" s="197"/>
      <c r="AN69" s="196"/>
      <c r="AO69" s="199"/>
      <c r="AP69" s="195"/>
      <c r="AQ69" s="196"/>
      <c r="AR69" s="144"/>
      <c r="AS69" s="197"/>
      <c r="AT69" s="196"/>
      <c r="AU69" s="199"/>
      <c r="AV69" s="271">
        <f t="shared" si="18"/>
        <v>0</v>
      </c>
      <c r="AW69" s="274" t="str">
        <f t="shared" si="44"/>
        <v/>
      </c>
      <c r="AX69" s="331"/>
      <c r="AY69" s="319">
        <f t="shared" si="45"/>
        <v>0</v>
      </c>
      <c r="AZ69" s="333"/>
      <c r="BA69" s="19"/>
      <c r="BB69" s="19"/>
      <c r="BC69" s="19"/>
      <c r="BD69" s="19"/>
      <c r="BE69" s="19"/>
      <c r="BF69" s="19"/>
      <c r="BG69" s="19"/>
      <c r="BH69" s="19"/>
      <c r="BI69" s="19"/>
      <c r="BJ69" s="19"/>
      <c r="BK69" s="19"/>
      <c r="BL69" s="19"/>
      <c r="BM69" s="19"/>
      <c r="BN69" s="19"/>
      <c r="BO69" s="19"/>
      <c r="BP69" s="19"/>
      <c r="BQ69" s="19"/>
      <c r="BR69" s="19"/>
      <c r="BS69" s="19"/>
      <c r="BT69" s="19"/>
      <c r="BU69" s="19"/>
    </row>
    <row r="70" spans="1:73" s="23" customFormat="1" ht="27.75" customHeight="1" x14ac:dyDescent="0.25">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69">
        <f t="shared" si="11"/>
        <v>0</v>
      </c>
      <c r="AD70" s="187"/>
      <c r="AE70" s="192"/>
      <c r="AF70" s="198"/>
      <c r="AG70" s="190"/>
      <c r="AH70" s="192"/>
      <c r="AI70" s="199"/>
      <c r="AJ70" s="195"/>
      <c r="AK70" s="196"/>
      <c r="AL70" s="144"/>
      <c r="AM70" s="197"/>
      <c r="AN70" s="196"/>
      <c r="AO70" s="199"/>
      <c r="AP70" s="195"/>
      <c r="AQ70" s="196"/>
      <c r="AR70" s="144"/>
      <c r="AS70" s="197"/>
      <c r="AT70" s="196"/>
      <c r="AU70" s="199"/>
      <c r="AV70" s="271">
        <f t="shared" si="18"/>
        <v>0</v>
      </c>
      <c r="AW70" s="274" t="str">
        <f t="shared" si="44"/>
        <v/>
      </c>
      <c r="AX70" s="331"/>
      <c r="AY70" s="319">
        <f t="shared" si="45"/>
        <v>0</v>
      </c>
      <c r="AZ70" s="333"/>
      <c r="BA70" s="22"/>
      <c r="BB70" s="22"/>
      <c r="BC70" s="22"/>
      <c r="BD70" s="22"/>
      <c r="BE70" s="22"/>
      <c r="BF70" s="22"/>
      <c r="BG70" s="22"/>
      <c r="BH70" s="22"/>
      <c r="BI70" s="22"/>
      <c r="BJ70" s="22"/>
      <c r="BK70" s="22"/>
      <c r="BL70" s="22"/>
      <c r="BM70" s="22"/>
      <c r="BN70" s="22"/>
      <c r="BO70" s="22"/>
      <c r="BP70" s="22"/>
      <c r="BQ70" s="22"/>
      <c r="BR70" s="22"/>
      <c r="BS70" s="22"/>
      <c r="BT70" s="22"/>
      <c r="BU70" s="22"/>
    </row>
    <row r="71" spans="1:73"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69">
        <f t="shared" si="11"/>
        <v>0</v>
      </c>
      <c r="AD71" s="187"/>
      <c r="AE71" s="192"/>
      <c r="AF71" s="198"/>
      <c r="AG71" s="190"/>
      <c r="AH71" s="192"/>
      <c r="AI71" s="199"/>
      <c r="AJ71" s="195"/>
      <c r="AK71" s="196"/>
      <c r="AL71" s="144"/>
      <c r="AM71" s="197"/>
      <c r="AN71" s="196"/>
      <c r="AO71" s="199"/>
      <c r="AP71" s="195"/>
      <c r="AQ71" s="196"/>
      <c r="AR71" s="144"/>
      <c r="AS71" s="197"/>
      <c r="AT71" s="196"/>
      <c r="AU71" s="199"/>
      <c r="AV71" s="271">
        <f t="shared" si="18"/>
        <v>0</v>
      </c>
      <c r="AW71" s="274" t="str">
        <f t="shared" si="44"/>
        <v/>
      </c>
      <c r="AX71" s="331"/>
      <c r="AY71" s="319">
        <f t="shared" si="45"/>
        <v>0</v>
      </c>
      <c r="AZ71" s="333"/>
      <c r="BA71" s="19"/>
      <c r="BB71" s="19"/>
      <c r="BC71" s="19"/>
      <c r="BD71" s="19"/>
      <c r="BE71" s="19"/>
      <c r="BF71" s="19"/>
      <c r="BG71" s="19"/>
      <c r="BH71" s="19"/>
      <c r="BI71" s="19"/>
      <c r="BJ71" s="19"/>
      <c r="BK71" s="19"/>
      <c r="BL71" s="19"/>
      <c r="BM71" s="19"/>
      <c r="BN71" s="19"/>
      <c r="BO71" s="19"/>
      <c r="BP71" s="19"/>
      <c r="BQ71" s="19"/>
      <c r="BR71" s="19"/>
      <c r="BS71" s="19"/>
      <c r="BT71" s="19"/>
      <c r="BU71" s="19"/>
    </row>
    <row r="72" spans="1:73" s="337" customFormat="1" ht="24.75" hidden="1" customHeight="1" thickBot="1" x14ac:dyDescent="0.25">
      <c r="A72" s="336"/>
      <c r="B72" s="346" t="s">
        <v>56</v>
      </c>
      <c r="C72" s="45"/>
      <c r="D72" s="339"/>
      <c r="E72" s="340"/>
      <c r="F72" s="200"/>
      <c r="G72" s="341"/>
      <c r="H72" s="340"/>
      <c r="I72" s="200"/>
      <c r="J72" s="201"/>
      <c r="K72" s="339"/>
      <c r="L72" s="342"/>
      <c r="M72" s="202"/>
      <c r="N72" s="341"/>
      <c r="O72" s="342"/>
      <c r="P72" s="203"/>
      <c r="Q72" s="343"/>
      <c r="R72" s="344"/>
      <c r="S72" s="204"/>
      <c r="T72" s="345"/>
      <c r="U72" s="344"/>
      <c r="V72" s="203"/>
      <c r="W72" s="343"/>
      <c r="X72" s="344"/>
      <c r="Y72" s="204"/>
      <c r="Z72" s="345"/>
      <c r="AA72" s="344"/>
      <c r="AB72" s="203"/>
      <c r="AC72" s="303"/>
      <c r="AD72" s="339"/>
      <c r="AE72" s="342"/>
      <c r="AF72" s="205"/>
      <c r="AG72" s="341"/>
      <c r="AH72" s="342"/>
      <c r="AI72" s="206"/>
      <c r="AJ72" s="343"/>
      <c r="AK72" s="344"/>
      <c r="AL72" s="207"/>
      <c r="AM72" s="345"/>
      <c r="AN72" s="344"/>
      <c r="AO72" s="206"/>
      <c r="AP72" s="343"/>
      <c r="AQ72" s="344"/>
      <c r="AR72" s="207"/>
      <c r="AS72" s="345"/>
      <c r="AT72" s="344"/>
      <c r="AU72" s="206"/>
      <c r="AV72" s="308"/>
      <c r="AW72" s="309"/>
      <c r="AX72" s="312"/>
      <c r="AY72" s="263"/>
      <c r="AZ72" s="315"/>
      <c r="BA72" s="336"/>
      <c r="BB72" s="336"/>
      <c r="BC72" s="336"/>
      <c r="BD72" s="336"/>
      <c r="BE72" s="336"/>
      <c r="BF72" s="336"/>
      <c r="BG72" s="336"/>
      <c r="BH72" s="336"/>
      <c r="BI72" s="336"/>
      <c r="BJ72" s="336"/>
      <c r="BK72" s="336"/>
      <c r="BL72" s="336"/>
      <c r="BM72" s="336"/>
      <c r="BN72" s="336"/>
      <c r="BO72" s="336"/>
      <c r="BP72" s="336"/>
      <c r="BQ72" s="336"/>
      <c r="BR72" s="336"/>
      <c r="BS72" s="336"/>
      <c r="BT72" s="336"/>
      <c r="BU72" s="336"/>
    </row>
    <row r="73" spans="1:73" ht="22.5" customHeight="1" thickBot="1" x14ac:dyDescent="0.25">
      <c r="A73" s="12"/>
      <c r="B73" s="21" t="s">
        <v>57</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3"/>
      <c r="AY73" s="178">
        <f>SUM(AY56:AY72)</f>
        <v>0</v>
      </c>
      <c r="AZ73" s="316"/>
      <c r="BA73" s="12"/>
      <c r="BB73" s="12"/>
      <c r="BC73" s="12"/>
      <c r="BD73" s="12"/>
      <c r="BE73" s="12"/>
      <c r="BF73" s="12"/>
      <c r="BG73" s="12"/>
      <c r="BH73" s="12"/>
      <c r="BI73" s="12"/>
      <c r="BJ73" s="12"/>
      <c r="BK73" s="12"/>
      <c r="BL73" s="12"/>
      <c r="BM73" s="12"/>
      <c r="BN73" s="12"/>
      <c r="BO73" s="12"/>
      <c r="BP73" s="12"/>
      <c r="BQ73" s="12"/>
      <c r="BR73" s="12"/>
      <c r="BS73" s="12"/>
      <c r="BT73" s="12"/>
      <c r="BU73" s="12"/>
    </row>
    <row r="74" spans="1:73" s="20" customFormat="1" ht="29.4" customHeight="1" x14ac:dyDescent="0.2">
      <c r="A74" s="19"/>
      <c r="B74" s="31" t="s">
        <v>58</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0">
        <f t="shared" si="11"/>
        <v>0</v>
      </c>
      <c r="AD74" s="217"/>
      <c r="AE74" s="181"/>
      <c r="AF74" s="226"/>
      <c r="AG74" s="221"/>
      <c r="AH74" s="181"/>
      <c r="AI74" s="227"/>
      <c r="AJ74" s="223"/>
      <c r="AK74" s="186"/>
      <c r="AL74" s="228"/>
      <c r="AM74" s="225"/>
      <c r="AN74" s="186"/>
      <c r="AO74" s="227"/>
      <c r="AP74" s="223"/>
      <c r="AQ74" s="186"/>
      <c r="AR74" s="228"/>
      <c r="AS74" s="225"/>
      <c r="AT74" s="186"/>
      <c r="AU74" s="227"/>
      <c r="AV74" s="272">
        <f t="shared" si="18"/>
        <v>0</v>
      </c>
      <c r="AW74" s="274" t="str">
        <f>IFERROR((AV74-AC74)/AC74,"")</f>
        <v/>
      </c>
      <c r="AX74" s="328"/>
      <c r="AY74" s="317">
        <f>AV74</f>
        <v>0</v>
      </c>
      <c r="AZ74" s="329"/>
      <c r="BA74" s="19"/>
      <c r="BB74" s="19"/>
      <c r="BC74" s="19"/>
      <c r="BD74" s="19"/>
      <c r="BE74" s="19"/>
      <c r="BF74" s="19"/>
      <c r="BG74" s="19"/>
      <c r="BH74" s="19"/>
      <c r="BI74" s="19"/>
      <c r="BJ74" s="19"/>
      <c r="BK74" s="19"/>
      <c r="BL74" s="19"/>
      <c r="BM74" s="19"/>
      <c r="BN74" s="19"/>
      <c r="BO74" s="19"/>
      <c r="BP74" s="19"/>
      <c r="BQ74" s="19"/>
      <c r="BR74" s="19"/>
      <c r="BS74" s="19"/>
      <c r="BT74" s="19"/>
      <c r="BU74" s="19"/>
    </row>
    <row r="75" spans="1:73" s="20" customFormat="1" ht="29.4" customHeight="1" x14ac:dyDescent="0.2">
      <c r="A75" s="19"/>
      <c r="B75" s="31" t="s">
        <v>59</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69">
        <f t="shared" si="11"/>
        <v>0</v>
      </c>
      <c r="AD75" s="217"/>
      <c r="AE75" s="181"/>
      <c r="AF75" s="226"/>
      <c r="AG75" s="221"/>
      <c r="AH75" s="181"/>
      <c r="AI75" s="227"/>
      <c r="AJ75" s="223"/>
      <c r="AK75" s="186"/>
      <c r="AL75" s="228"/>
      <c r="AM75" s="225"/>
      <c r="AN75" s="186"/>
      <c r="AO75" s="227"/>
      <c r="AP75" s="223"/>
      <c r="AQ75" s="186"/>
      <c r="AR75" s="228"/>
      <c r="AS75" s="225"/>
      <c r="AT75" s="186"/>
      <c r="AU75" s="227"/>
      <c r="AV75" s="271">
        <f t="shared" si="18"/>
        <v>0</v>
      </c>
      <c r="AW75" s="274" t="str">
        <f t="shared" ref="AW75:AW77" si="48">IFERROR((AV75-AC75)/AC75,"")</f>
        <v/>
      </c>
      <c r="AX75" s="322"/>
      <c r="AY75" s="262">
        <f t="shared" ref="AY75:AY76" si="49">AV75</f>
        <v>0</v>
      </c>
      <c r="AZ75" s="327"/>
      <c r="BA75" s="19"/>
      <c r="BB75" s="19"/>
      <c r="BC75" s="19"/>
      <c r="BD75" s="19"/>
      <c r="BE75" s="19"/>
      <c r="BF75" s="19"/>
      <c r="BG75" s="19"/>
      <c r="BH75" s="19"/>
      <c r="BI75" s="19"/>
      <c r="BJ75" s="19"/>
      <c r="BK75" s="19"/>
      <c r="BL75" s="19"/>
      <c r="BM75" s="19"/>
      <c r="BN75" s="19"/>
      <c r="BO75" s="19"/>
      <c r="BP75" s="19"/>
      <c r="BQ75" s="19"/>
      <c r="BR75" s="19"/>
      <c r="BS75" s="19"/>
      <c r="BT75" s="19"/>
      <c r="BU75" s="19"/>
    </row>
    <row r="76" spans="1:73" s="20" customFormat="1" ht="29.4" customHeight="1" x14ac:dyDescent="0.2">
      <c r="A76" s="19"/>
      <c r="B76" s="30" t="s">
        <v>60</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69">
        <f t="shared" si="11"/>
        <v>0</v>
      </c>
      <c r="AD76" s="229"/>
      <c r="AE76" s="188"/>
      <c r="AF76" s="238"/>
      <c r="AG76" s="233"/>
      <c r="AH76" s="188"/>
      <c r="AI76" s="239"/>
      <c r="AJ76" s="234"/>
      <c r="AK76" s="197"/>
      <c r="AL76" s="240"/>
      <c r="AM76" s="236"/>
      <c r="AN76" s="197"/>
      <c r="AO76" s="239"/>
      <c r="AP76" s="234"/>
      <c r="AQ76" s="197"/>
      <c r="AR76" s="240"/>
      <c r="AS76" s="236"/>
      <c r="AT76" s="197"/>
      <c r="AU76" s="239"/>
      <c r="AV76" s="271">
        <f t="shared" si="18"/>
        <v>0</v>
      </c>
      <c r="AW76" s="274" t="str">
        <f t="shared" si="48"/>
        <v/>
      </c>
      <c r="AX76" s="322"/>
      <c r="AY76" s="262">
        <f t="shared" si="49"/>
        <v>0</v>
      </c>
      <c r="AZ76" s="327"/>
      <c r="BA76" s="19"/>
      <c r="BB76" s="19"/>
      <c r="BC76" s="19"/>
      <c r="BD76" s="19"/>
      <c r="BE76" s="19"/>
      <c r="BF76" s="19"/>
      <c r="BG76" s="19"/>
      <c r="BH76" s="19"/>
      <c r="BI76" s="19"/>
      <c r="BJ76" s="19"/>
      <c r="BK76" s="19"/>
      <c r="BL76" s="19"/>
      <c r="BM76" s="19"/>
      <c r="BN76" s="19"/>
      <c r="BO76" s="19"/>
      <c r="BP76" s="19"/>
      <c r="BQ76" s="19"/>
      <c r="BR76" s="19"/>
      <c r="BS76" s="19"/>
      <c r="BT76" s="19"/>
      <c r="BU76" s="19"/>
    </row>
    <row r="77" spans="1:73" ht="27.75" customHeight="1" thickBot="1" x14ac:dyDescent="0.25">
      <c r="A77" s="12"/>
      <c r="B77" s="33" t="s">
        <v>61</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34"/>
      <c r="AY77" s="320">
        <f>SUM(AY74:AY76)</f>
        <v>0</v>
      </c>
      <c r="AZ77" s="335"/>
      <c r="BA77" s="12"/>
      <c r="BB77" s="12"/>
      <c r="BC77" s="12"/>
      <c r="BD77" s="12"/>
      <c r="BE77" s="12"/>
      <c r="BF77" s="12"/>
      <c r="BG77" s="12"/>
      <c r="BH77" s="12"/>
      <c r="BI77" s="12"/>
      <c r="BJ77" s="12"/>
      <c r="BK77" s="12"/>
      <c r="BL77" s="12"/>
      <c r="BM77" s="12"/>
      <c r="BN77" s="12"/>
      <c r="BO77" s="12"/>
      <c r="BP77" s="12"/>
      <c r="BQ77" s="12"/>
      <c r="BR77" s="12"/>
      <c r="BS77" s="12"/>
      <c r="BT77" s="12"/>
      <c r="BU77" s="12"/>
    </row>
    <row r="78" spans="1:73" ht="27.75" customHeight="1" thickBot="1" x14ac:dyDescent="0.25">
      <c r="A78" s="12"/>
      <c r="B78" s="34" t="s">
        <v>62</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3"/>
      <c r="AY78" s="264">
        <f>AY77+AY47+AY55+AY73</f>
        <v>0</v>
      </c>
      <c r="AZ78" s="316"/>
      <c r="BA78" s="12"/>
      <c r="BB78" s="12"/>
      <c r="BC78" s="12"/>
      <c r="BD78" s="12"/>
      <c r="BE78" s="12"/>
      <c r="BF78" s="12"/>
      <c r="BG78" s="12"/>
      <c r="BH78" s="12"/>
      <c r="BI78" s="12"/>
      <c r="BJ78" s="12"/>
      <c r="BK78" s="12"/>
      <c r="BL78" s="12"/>
      <c r="BM78" s="12"/>
      <c r="BN78" s="12"/>
      <c r="BO78" s="12"/>
      <c r="BP78" s="12"/>
      <c r="BQ78" s="12"/>
      <c r="BR78" s="12"/>
      <c r="BS78" s="12"/>
      <c r="BT78" s="12"/>
      <c r="BU78" s="12"/>
    </row>
    <row r="79" spans="1:73"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0"/>
      <c r="AY79" s="15"/>
      <c r="AZ79" s="310"/>
      <c r="BA79" s="12"/>
      <c r="BB79" s="12"/>
    </row>
    <row r="80" spans="1:73" ht="19.95" customHeight="1" x14ac:dyDescent="0.2">
      <c r="A80" s="12"/>
      <c r="B80" s="28"/>
      <c r="C80" s="81" t="str">
        <f>IF(AC78=0,"",C11/AC78)</f>
        <v/>
      </c>
      <c r="D80" s="398"/>
      <c r="E80" s="398"/>
      <c r="F80" s="398"/>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0"/>
      <c r="AY80" s="15"/>
      <c r="AZ80" s="310"/>
      <c r="BA80" s="12"/>
      <c r="BB80" s="12"/>
    </row>
    <row r="81" spans="1:55" ht="37.5" customHeight="1" x14ac:dyDescent="0.25">
      <c r="A81" s="12"/>
      <c r="B81" s="396" t="s">
        <v>63</v>
      </c>
      <c r="C81" s="396"/>
      <c r="D81" s="397"/>
      <c r="E81" s="397"/>
      <c r="F81" s="397"/>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0"/>
      <c r="AY81" s="15"/>
      <c r="AZ81" s="310"/>
      <c r="BA81" s="12"/>
      <c r="BB81" s="12"/>
    </row>
    <row r="82" spans="1:55" ht="11.25" customHeight="1" x14ac:dyDescent="0.2">
      <c r="A82" s="12"/>
      <c r="B82" s="399" t="s">
        <v>64</v>
      </c>
      <c r="C82" s="399"/>
      <c r="D82" s="399"/>
      <c r="E82" s="399"/>
      <c r="F82" s="399"/>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0"/>
      <c r="AY82" s="15"/>
      <c r="AZ82" s="310"/>
      <c r="BA82" s="12"/>
      <c r="BB82" s="12"/>
      <c r="BC82" s="12"/>
    </row>
    <row r="83" spans="1:55" x14ac:dyDescent="0.2">
      <c r="A83" s="12"/>
      <c r="B83" s="392" t="s">
        <v>65</v>
      </c>
      <c r="C83" s="392"/>
      <c r="D83" s="392"/>
      <c r="E83" s="392"/>
      <c r="F83" s="392"/>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0"/>
      <c r="AY83" s="15"/>
      <c r="AZ83" s="310"/>
      <c r="BA83" s="12"/>
      <c r="BB83" s="12"/>
      <c r="BC83" s="12"/>
    </row>
    <row r="84" spans="1:55"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0"/>
      <c r="AY84" s="15"/>
      <c r="AZ84" s="310"/>
      <c r="BA84" s="12"/>
      <c r="BB84" s="12"/>
      <c r="BC84" s="12"/>
    </row>
    <row r="85" spans="1:55"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0"/>
      <c r="AY85" s="15"/>
      <c r="AZ85" s="310"/>
      <c r="BA85" s="12"/>
      <c r="BB85" s="12"/>
      <c r="BC85" s="12"/>
    </row>
    <row r="86" spans="1:55"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0"/>
      <c r="AY86" s="15"/>
      <c r="AZ86" s="310"/>
      <c r="BA86" s="12"/>
      <c r="BB86" s="12"/>
      <c r="BC86" s="12"/>
    </row>
    <row r="87" spans="1:55"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0"/>
      <c r="AY87" s="15"/>
      <c r="AZ87" s="310"/>
      <c r="BA87" s="12"/>
      <c r="BB87" s="12"/>
      <c r="BC87" s="12"/>
    </row>
  </sheetData>
  <sheetProtection insertRows="0"/>
  <mergeCells count="47">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4"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546875" defaultRowHeight="13.2" x14ac:dyDescent="0.25"/>
  <cols>
    <col min="1" max="1" width="11.5546875" style="36"/>
    <col min="2" max="2" width="29.6640625" style="36" bestFit="1" customWidth="1"/>
    <col min="3" max="3" width="2.33203125" style="36" customWidth="1"/>
    <col min="4" max="4" width="48.88671875" style="36" bestFit="1" customWidth="1"/>
    <col min="5" max="5" width="2" style="36" customWidth="1"/>
    <col min="6" max="6" width="26.5546875" style="36" bestFit="1" customWidth="1"/>
    <col min="7" max="7" width="2.33203125" style="36" customWidth="1"/>
    <col min="8" max="16384" width="11.5546875" style="36"/>
  </cols>
  <sheetData>
    <row r="3" spans="2:8" ht="15.6" x14ac:dyDescent="0.3">
      <c r="B3" s="35" t="s">
        <v>66</v>
      </c>
      <c r="D3" s="35" t="s">
        <v>67</v>
      </c>
      <c r="F3" s="35" t="s">
        <v>68</v>
      </c>
      <c r="H3" s="107" t="s">
        <v>69</v>
      </c>
    </row>
    <row r="4" spans="2:8" x14ac:dyDescent="0.25">
      <c r="B4" s="36" t="s">
        <v>70</v>
      </c>
      <c r="D4" s="37" t="s">
        <v>71</v>
      </c>
      <c r="F4" s="38" t="s">
        <v>72</v>
      </c>
      <c r="H4" s="24" t="s">
        <v>73</v>
      </c>
    </row>
    <row r="5" spans="2:8" x14ac:dyDescent="0.25">
      <c r="B5" s="36" t="s">
        <v>74</v>
      </c>
      <c r="D5" s="37" t="s">
        <v>75</v>
      </c>
      <c r="F5" s="38" t="s">
        <v>76</v>
      </c>
      <c r="H5" s="24" t="s">
        <v>77</v>
      </c>
    </row>
    <row r="6" spans="2:8" x14ac:dyDescent="0.25">
      <c r="B6" s="36" t="s">
        <v>78</v>
      </c>
      <c r="D6" s="37" t="s">
        <v>79</v>
      </c>
      <c r="F6" s="38" t="s">
        <v>80</v>
      </c>
      <c r="H6" s="24" t="s">
        <v>81</v>
      </c>
    </row>
    <row r="7" spans="2:8" x14ac:dyDescent="0.25">
      <c r="B7" s="36" t="s">
        <v>82</v>
      </c>
      <c r="D7" s="37" t="s">
        <v>83</v>
      </c>
      <c r="F7" s="38" t="s">
        <v>53</v>
      </c>
      <c r="H7" s="36" t="s">
        <v>84</v>
      </c>
    </row>
    <row r="8" spans="2:8" x14ac:dyDescent="0.25">
      <c r="B8" s="36" t="s">
        <v>85</v>
      </c>
      <c r="D8" s="37" t="s">
        <v>86</v>
      </c>
      <c r="F8" s="38"/>
      <c r="H8" s="36" t="s">
        <v>87</v>
      </c>
    </row>
    <row r="9" spans="2:8" x14ac:dyDescent="0.25">
      <c r="B9" s="36" t="s">
        <v>88</v>
      </c>
      <c r="D9" s="37" t="s">
        <v>89</v>
      </c>
      <c r="F9" s="38"/>
      <c r="H9" s="36" t="s">
        <v>90</v>
      </c>
    </row>
    <row r="10" spans="2:8" x14ac:dyDescent="0.25">
      <c r="B10" s="36" t="s">
        <v>48</v>
      </c>
      <c r="D10" s="37" t="s">
        <v>91</v>
      </c>
      <c r="F10" s="38"/>
    </row>
    <row r="11" spans="2:8" x14ac:dyDescent="0.25">
      <c r="B11" s="36" t="s">
        <v>92</v>
      </c>
      <c r="D11" s="37" t="s">
        <v>93</v>
      </c>
      <c r="F11" s="38"/>
    </row>
    <row r="12" spans="2:8" x14ac:dyDescent="0.25">
      <c r="B12" s="36" t="s">
        <v>94</v>
      </c>
      <c r="D12" s="37" t="s">
        <v>95</v>
      </c>
      <c r="F12" s="38"/>
    </row>
    <row r="13" spans="2:8" x14ac:dyDescent="0.25">
      <c r="B13" s="36" t="s">
        <v>96</v>
      </c>
      <c r="D13" s="37" t="s">
        <v>97</v>
      </c>
      <c r="F13" s="38"/>
    </row>
    <row r="14" spans="2:8" x14ac:dyDescent="0.25">
      <c r="B14" s="36" t="s">
        <v>50</v>
      </c>
      <c r="D14" s="37" t="s">
        <v>98</v>
      </c>
      <c r="F14" s="38"/>
    </row>
    <row r="15" spans="2:8" x14ac:dyDescent="0.25">
      <c r="D15" s="37" t="s">
        <v>55</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A0BCA1289EF49AFA20C939F74B2ED" ma:contentTypeVersion="13" ma:contentTypeDescription="Crée un document." ma:contentTypeScope="" ma:versionID="741933d5a7c5ee3a2b8149b5f22ba35d">
  <xsd:schema xmlns:xsd="http://www.w3.org/2001/XMLSchema" xmlns:xs="http://www.w3.org/2001/XMLSchema" xmlns:p="http://schemas.microsoft.com/office/2006/metadata/properties" xmlns:ns2="9f528e47-c391-4c02-90eb-9909f3e6d812" xmlns:ns3="81ed5851-07f5-4a51-8c82-82de37a39503" targetNamespace="http://schemas.microsoft.com/office/2006/metadata/properties" ma:root="true" ma:fieldsID="3adbb7c79af068cf153b3b4c3067629a" ns2:_="" ns3:_="">
    <xsd:import namespace="9f528e47-c391-4c02-90eb-9909f3e6d812"/>
    <xsd:import namespace="81ed5851-07f5-4a51-8c82-82de37a3950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528e47-c391-4c02-90eb-9909f3e6d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ed5851-07f5-4a51-8c82-82de37a3950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d979b23b-beb7-4453-a52c-024f24502b27}" ma:internalName="TaxCatchAll" ma:showField="CatchAllData" ma:web="81ed5851-07f5-4a51-8c82-82de37a39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528e47-c391-4c02-90eb-9909f3e6d812">
      <Terms xmlns="http://schemas.microsoft.com/office/infopath/2007/PartnerControls"/>
    </lcf76f155ced4ddcb4097134ff3c332f>
    <TaxCatchAll xmlns="81ed5851-07f5-4a51-8c82-82de37a3950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C68D68-1DAE-4C56-A7A8-729905836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528e47-c391-4c02-90eb-9909f3e6d812"/>
    <ds:schemaRef ds:uri="81ed5851-07f5-4a51-8c82-82de37a395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 ds:uri="9f528e47-c391-4c02-90eb-9909f3e6d812"/>
    <ds:schemaRef ds:uri="81ed5851-07f5-4a51-8c82-82de37a39503"/>
  </ds:schemaRefs>
</ds:datastoreItem>
</file>

<file path=customXml/itemProps3.xml><?xml version="1.0" encoding="utf-8"?>
<ds:datastoreItem xmlns:ds="http://schemas.openxmlformats.org/officeDocument/2006/customXml" ds:itemID="{F28AD245-A9B2-4042-AA76-C1501B5C7E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Isabelle COULONJOU</cp:lastModifiedBy>
  <cp:revision/>
  <cp:lastPrinted>2025-11-05T10:35:00Z</cp:lastPrinted>
  <dcterms:created xsi:type="dcterms:W3CDTF">2000-07-01T09:28:06Z</dcterms:created>
  <dcterms:modified xsi:type="dcterms:W3CDTF">2025-11-05T10:39:28Z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0x01010095EA0BCA1289EF49AFA20C939F74B2ED</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2022-04-27T09:53:17Z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fa9b0257-2628-4148-89c0-0b2259445e14</vt:lpwstr>
  </property>
  <property fmtid="{D5CDD505-2E9C-101B-9397-08002B2CF9AE}" pid="9" name="MSIP_Label_26615553-48f4-466c-a66f-a3bb9a6459c5_ContentBits">
    <vt:lpwstr>0</vt:lpwstr>
  </property>
  <property fmtid="{D5CDD505-2E9C-101B-9397-08002B2CF9AE}" pid="10" name="MediaServiceImageTags">
    <vt:lpwstr/>
  </property>
</Properties>
</file>